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hyson\OneDrive\Área de Trabalho\Walhyson\CLIENTES\PAMELA ZÃO - SUMIDOURO\CAMARA MUNICIPAL - SUMIDOURO\"/>
    </mc:Choice>
  </mc:AlternateContent>
  <xr:revisionPtr revIDLastSave="0" documentId="8_{FB0B926A-A8AE-45CD-A986-0AFCA3CEBE09}" xr6:coauthVersionLast="47" xr6:coauthVersionMax="47" xr10:uidLastSave="{00000000-0000-0000-0000-000000000000}"/>
  <bookViews>
    <workbookView xWindow="-120" yWindow="-120" windowWidth="29040" windowHeight="17520" firstSheet="7" activeTab="9" xr2:uid="{00000000-000D-0000-FFFF-FFFF00000000}"/>
  </bookViews>
  <sheets>
    <sheet name="Resumo Executivo" sheetId="1" r:id="rId1"/>
    <sheet name="Fachada" sheetId="11" r:id="rId2"/>
    <sheet name="Remoção e Demolição" sheetId="2" r:id="rId3"/>
    <sheet name="Construção" sheetId="3" r:id="rId4"/>
    <sheet name="Acabamentos" sheetId="4" r:id="rId5"/>
    <sheet name="Louças e Acessórios" sheetId="5" r:id="rId6"/>
    <sheet name="Complementos" sheetId="6" r:id="rId7"/>
    <sheet name="Hidrossanitários" sheetId="7" r:id="rId8"/>
    <sheet name="Elétricos" sheetId="8" r:id="rId9"/>
    <sheet name="Resumo Geral" sheetId="9" r:id="rId10"/>
    <sheet name="Lista de Materiais" sheetId="10" r:id="rId11"/>
    <sheet name="BDI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D8" i="9"/>
  <c r="F44" i="8"/>
  <c r="F42" i="8"/>
  <c r="B11" i="9"/>
  <c r="C12" i="9"/>
  <c r="D7" i="9"/>
  <c r="D4" i="9"/>
  <c r="F10" i="4"/>
  <c r="F8" i="4"/>
  <c r="F3" i="4"/>
  <c r="F5" i="4" s="1"/>
  <c r="F74" i="1"/>
  <c r="F34" i="1"/>
  <c r="F33" i="7"/>
  <c r="F30" i="7"/>
  <c r="C10" i="12"/>
  <c r="D13" i="9" l="1"/>
  <c r="F77" i="1" l="1"/>
  <c r="F83" i="1" s="1"/>
  <c r="F23" i="1"/>
  <c r="F24" i="1"/>
  <c r="F25" i="1"/>
  <c r="F26" i="1"/>
  <c r="F22" i="1"/>
  <c r="F21" i="1"/>
  <c r="F19" i="1"/>
  <c r="B10" i="12"/>
  <c r="F28" i="1" l="1"/>
</calcChain>
</file>

<file path=xl/sharedStrings.xml><?xml version="1.0" encoding="utf-8"?>
<sst xmlns="http://schemas.openxmlformats.org/spreadsheetml/2006/main" count="705" uniqueCount="343">
  <si>
    <t>MATERIAIS GERAIS</t>
  </si>
  <si>
    <t>MATERIAIS HIDROSSANITÁRIOS</t>
  </si>
  <si>
    <t>MATERIAIS ELÉTRICOS</t>
  </si>
  <si>
    <t>Demolição de Paredes</t>
  </si>
  <si>
    <t>Remoção de Janelas</t>
  </si>
  <si>
    <t>Remoção de Piso Vinílico</t>
  </si>
  <si>
    <t>Remoção de Piso Frio</t>
  </si>
  <si>
    <t>Remoção de Revestimento Copa</t>
  </si>
  <si>
    <t>Remoção de Revestimento Banheiros</t>
  </si>
  <si>
    <t>Remoção de Louças Sanitárias</t>
  </si>
  <si>
    <t>Remoção de Pia da Cozinha</t>
  </si>
  <si>
    <t>Construção de Paredes Novas</t>
  </si>
  <si>
    <t>Instalação Esquadrias Alumínio</t>
  </si>
  <si>
    <t>Revestimento Banheiros e Copa</t>
  </si>
  <si>
    <t>Instalação de Louças e Acessórios</t>
  </si>
  <si>
    <t>Instalação Tanque Área de Serviço</t>
  </si>
  <si>
    <t>Rebaixamento de Gesso 40cm</t>
  </si>
  <si>
    <t>Reinstalação Elétrica no Forro</t>
  </si>
  <si>
    <t>Areia</t>
  </si>
  <si>
    <t>Brita</t>
  </si>
  <si>
    <t>Sacos de Cimento 50kg</t>
  </si>
  <si>
    <t>Piso Frio Clarofilito 0,70x0,70</t>
  </si>
  <si>
    <t>Gesso para Reboco e Acabamento</t>
  </si>
  <si>
    <t>Sancas/Tabeira de Gesso</t>
  </si>
  <si>
    <t>Tinta Látex para Pintura (2 demãos)</t>
  </si>
  <si>
    <t>Tubo PVC 1" Água</t>
  </si>
  <si>
    <t>Tubo PVC 1/2" Água</t>
  </si>
  <si>
    <t>Tubo PVC 3/4" Esgoto</t>
  </si>
  <si>
    <t>Tubo PVC 50mm Esgoto</t>
  </si>
  <si>
    <t>Tubo PVC 100mm Esgoto</t>
  </si>
  <si>
    <t>Conexões e Joelhos PVC</t>
  </si>
  <si>
    <t>Registros Esfera 1"</t>
  </si>
  <si>
    <t>Registros Esfera 1/2"</t>
  </si>
  <si>
    <t>Válvula de Pé</t>
  </si>
  <si>
    <t>Sifões Diversos</t>
  </si>
  <si>
    <t>Cuba Piso (Grelha)</t>
  </si>
  <si>
    <t>Ralos Diversos</t>
  </si>
  <si>
    <t>Rejunte Cinza 30kg</t>
  </si>
  <si>
    <t>Argamassa Colante 20kg</t>
  </si>
  <si>
    <t>Silicone Neutro</t>
  </si>
  <si>
    <t>Cabo Elétrico 2,5mm²</t>
  </si>
  <si>
    <t>Cabo Elétrico 4,0mm²</t>
  </si>
  <si>
    <t>Cabo Elétrico 6,0mm²</t>
  </si>
  <si>
    <t>Disjuntor 16A</t>
  </si>
  <si>
    <t>Disjuntor 20A</t>
  </si>
  <si>
    <t>Disjuntor 32A</t>
  </si>
  <si>
    <t>Tomadas Simples</t>
  </si>
  <si>
    <t>Tomadas Duplas</t>
  </si>
  <si>
    <t>Tomadas para AC</t>
  </si>
  <si>
    <t>Tomadas TV/Lógica</t>
  </si>
  <si>
    <t>Interruptores Simples</t>
  </si>
  <si>
    <t>Interruptores Duplos</t>
  </si>
  <si>
    <t>Interruptores Three-Way</t>
  </si>
  <si>
    <t>Caixa de Distribuição</t>
  </si>
  <si>
    <t>Placas e Tomadas 4x2</t>
  </si>
  <si>
    <t>Eletroduto e Canaleta</t>
  </si>
  <si>
    <t>Lâmpadas LED</t>
  </si>
  <si>
    <t>m³</t>
  </si>
  <si>
    <t>m²</t>
  </si>
  <si>
    <t>un</t>
  </si>
  <si>
    <t>serv</t>
  </si>
  <si>
    <t>m</t>
  </si>
  <si>
    <t>sacos</t>
  </si>
  <si>
    <t>peças</t>
  </si>
  <si>
    <t>kg</t>
  </si>
  <si>
    <t>metros</t>
  </si>
  <si>
    <t>litros</t>
  </si>
  <si>
    <t>lote</t>
  </si>
  <si>
    <t>unidade</t>
  </si>
  <si>
    <t>cartuchos</t>
  </si>
  <si>
    <t>TOTAL MÃO DE OBRA:</t>
  </si>
  <si>
    <t>TOTAL MATERIAIS:</t>
  </si>
  <si>
    <t>TOTAL GERAL (MÃO DE OBRA + MATERIAIS):</t>
  </si>
  <si>
    <t>SINAPI 97630</t>
  </si>
  <si>
    <t>SINAPI 97640</t>
  </si>
  <si>
    <t>SINAPI 97634</t>
  </si>
  <si>
    <t>SINAPI 97633</t>
  </si>
  <si>
    <t>SINAPI 97651</t>
  </si>
  <si>
    <t>SINAPI 97652</t>
  </si>
  <si>
    <t>SINAPI 95401</t>
  </si>
  <si>
    <t>SINAPI 95402</t>
  </si>
  <si>
    <t>SINAPI 95403</t>
  </si>
  <si>
    <t>SINAPI 95404</t>
  </si>
  <si>
    <t>SINAPI 95405</t>
  </si>
  <si>
    <t>SINAPI 95406</t>
  </si>
  <si>
    <t>SINAPI 95407</t>
  </si>
  <si>
    <t>SINAPI 95408</t>
  </si>
  <si>
    <t>Preço RJ Out/2025</t>
  </si>
  <si>
    <t>Com 10% margem</t>
  </si>
  <si>
    <t>19 sacos 25kg</t>
  </si>
  <si>
    <t>Distribuição água</t>
  </si>
  <si>
    <t>Coleta esgoto</t>
  </si>
  <si>
    <t>Joelhos, Tês, Reduções</t>
  </si>
  <si>
    <t>Água</t>
  </si>
  <si>
    <t>Retenção</t>
  </si>
  <si>
    <t>Banheiros e cozinha</t>
  </si>
  <si>
    <t>Área serviço</t>
  </si>
  <si>
    <t>Esgoto</t>
  </si>
  <si>
    <t>Para pisos e paredes</t>
  </si>
  <si>
    <t>Para azulejos</t>
  </si>
  <si>
    <t>Acabamento</t>
  </si>
  <si>
    <t>Do projeto</t>
  </si>
  <si>
    <t>Proteção circuitos</t>
  </si>
  <si>
    <t>Diversos ambientes</t>
  </si>
  <si>
    <t>Corredores e salas</t>
  </si>
  <si>
    <t>Específicas AC</t>
  </si>
  <si>
    <t>Internet e TV</t>
  </si>
  <si>
    <t>Iluminação</t>
  </si>
  <si>
    <t>Circulações</t>
  </si>
  <si>
    <t>Quadro principal</t>
  </si>
  <si>
    <t>Proteção de fios</t>
  </si>
  <si>
    <t>Iluminação eficiente</t>
  </si>
  <si>
    <t>ITEM</t>
  </si>
  <si>
    <t>DESCRIÇÃO</t>
  </si>
  <si>
    <t>UNIDADE</t>
  </si>
  <si>
    <t>QUANTIDADE</t>
  </si>
  <si>
    <t>VALOR UNITÁRIO (R$)</t>
  </si>
  <si>
    <t>VALOR TOTAL (R$)</t>
  </si>
  <si>
    <t>REFERÊNCIA</t>
  </si>
  <si>
    <t>Remoção de Piso Frio Cerâmica</t>
  </si>
  <si>
    <t>SUBTOTAL:</t>
  </si>
  <si>
    <t>Manual</t>
  </si>
  <si>
    <t>Mão de obra</t>
  </si>
  <si>
    <t>VALOR UNITÁRIO</t>
  </si>
  <si>
    <t>VALOR TOTAL</t>
  </si>
  <si>
    <t>CÓDIGO SINAPI</t>
  </si>
  <si>
    <t>OBSERVAÇÃO</t>
  </si>
  <si>
    <t>MÃO DE OBRA</t>
  </si>
  <si>
    <t>MATERIAIS PARA CONSTRUÇÃO</t>
  </si>
  <si>
    <t>Gesso para Reboco</t>
  </si>
  <si>
    <t>MÃO DE OBRA SUBTOTAL:</t>
  </si>
  <si>
    <t>MATERIAIS SUBTOTAL:</t>
  </si>
  <si>
    <t>SUBTOTAL CONSTRUÇÃO TOTAL:</t>
  </si>
  <si>
    <t>MAT-001</t>
  </si>
  <si>
    <t>MAT-002</t>
  </si>
  <si>
    <t>MAT-003</t>
  </si>
  <si>
    <t>MAT-004</t>
  </si>
  <si>
    <t>Bloco furado com reboco</t>
  </si>
  <si>
    <t>5 janelas 2,00x1,20 + 1 de 0,60x0,60</t>
  </si>
  <si>
    <t>Para argamassa</t>
  </si>
  <si>
    <t>19 sacos de 25kg</t>
  </si>
  <si>
    <t>DETALHAMENTO</t>
  </si>
  <si>
    <t>MATERIAIS PARA ACABAMENTOS</t>
  </si>
  <si>
    <t>SUBTOTAL ACABAMENTOS TOTAL:</t>
  </si>
  <si>
    <t>MAT-005</t>
  </si>
  <si>
    <t>MAT-006</t>
  </si>
  <si>
    <t>Assentamento com argamassa</t>
  </si>
  <si>
    <t>Cerâmica nas paredes</t>
  </si>
  <si>
    <t>Com 10% margem de quebra</t>
  </si>
  <si>
    <t>Rebaixamento decorativo</t>
  </si>
  <si>
    <t>Sanitário com Caixa Acoplada</t>
  </si>
  <si>
    <t>Bancadas em Mármore com Cuba</t>
  </si>
  <si>
    <t>Pia Cozinha Mármore com Cuba Inox</t>
  </si>
  <si>
    <t>Tanque de Louça 29L</t>
  </si>
  <si>
    <t>Sanitário PNE com Barras de Apoio</t>
  </si>
  <si>
    <t>Sifões, Canos, Conexões</t>
  </si>
  <si>
    <t>Mão de Obra Instalação Louças</t>
  </si>
  <si>
    <t>SUBTOTAL LOUÇAS E ACESSÓRIOS:</t>
  </si>
  <si>
    <t>95405-A</t>
  </si>
  <si>
    <t>95405-B</t>
  </si>
  <si>
    <t>95405-C</t>
  </si>
  <si>
    <t>95405-D</t>
  </si>
  <si>
    <t>95405-E</t>
  </si>
  <si>
    <t>95405-F</t>
  </si>
  <si>
    <t>95405-G</t>
  </si>
  <si>
    <t>Cerâmica branca</t>
  </si>
  <si>
    <t>0,50x0,45m com cuba redonda</t>
  </si>
  <si>
    <t>0,60x0,45m com cuba inox</t>
  </si>
  <si>
    <t>0,50x0,51m</t>
  </si>
  <si>
    <t>2 barras inox 0,60-0,70m</t>
  </si>
  <si>
    <t>Complementos hidráulicos</t>
  </si>
  <si>
    <t>Instalação completa</t>
  </si>
  <si>
    <t>ESPECIFICAÇÃO</t>
  </si>
  <si>
    <t>Instalação Tanque Área Serviço</t>
  </si>
  <si>
    <t>MATERIAIS PARA COMPLEMENTOS</t>
  </si>
  <si>
    <t>SUBTOTAL COMPLEMENTOS TOTAL:</t>
  </si>
  <si>
    <t>MAT-007</t>
  </si>
  <si>
    <t>Acartonado</t>
  </si>
  <si>
    <t>Elétrica</t>
  </si>
  <si>
    <t>Primeira pavimento 190,43m²</t>
  </si>
  <si>
    <t>CANOS E TUBULAÇÕES</t>
  </si>
  <si>
    <t>Tubo PVC 1" (Água)</t>
  </si>
  <si>
    <t>Tubo PVC 1/2" (Água)</t>
  </si>
  <si>
    <t>Tubo PVC 3/4" (Esgoto)</t>
  </si>
  <si>
    <t>Tubo PVC 50mm (Esgoto)</t>
  </si>
  <si>
    <t>Tubo PVC 100mm (Esgoto)</t>
  </si>
  <si>
    <t>CONEXÕES E ACESSÓRIOS</t>
  </si>
  <si>
    <t>RALOS E CUBAS</t>
  </si>
  <si>
    <t>REJUNTES E ACABAMENTOS</t>
  </si>
  <si>
    <t>SUBTOTAL CANOS:</t>
  </si>
  <si>
    <t>SUBTOTAL CONEXÕES:</t>
  </si>
  <si>
    <t>SUBTOTAL RALOS E CUBAS:</t>
  </si>
  <si>
    <t>SUBTOTAL REJUNTES:</t>
  </si>
  <si>
    <t>TOTAL HIDROSSANITÁRIOS:</t>
  </si>
  <si>
    <t>Para distribuição de água</t>
  </si>
  <si>
    <t>Para coleta de esgoto</t>
  </si>
  <si>
    <t>Joelhos, Tês, Reduções, Luvas</t>
  </si>
  <si>
    <t>Controle água</t>
  </si>
  <si>
    <t>Retenção água</t>
  </si>
  <si>
    <t>Área de serviço</t>
  </si>
  <si>
    <t>Para azulejos cerâmicos</t>
  </si>
  <si>
    <t>Acabamento de junções</t>
  </si>
  <si>
    <t>OBSERVAÇÕES</t>
  </si>
  <si>
    <t>CABOS ELÉTRICOS</t>
  </si>
  <si>
    <t>Cabo Elétrico 2,5mm² (Circuitos)</t>
  </si>
  <si>
    <t>Cabo Elétrico 4,0mm² (Fortes)</t>
  </si>
  <si>
    <t>Cabo Elétrico 6,0mm² (Fortes)</t>
  </si>
  <si>
    <t>PROTEÇÃO E CONTROLE</t>
  </si>
  <si>
    <t>TOMADAS (57 PONTOS DO PROJETO)</t>
  </si>
  <si>
    <t>INTERRUPTORES (35 PONTOS DO PROJETO)</t>
  </si>
  <si>
    <t>QUADRO E DISTRIBUIÇÃO</t>
  </si>
  <si>
    <t>INFRAESTRUTURA E PROTEÇÃO</t>
  </si>
  <si>
    <t>Eletroduto PVC 20mm</t>
  </si>
  <si>
    <t>Canaleta de Fiação</t>
  </si>
  <si>
    <t>Tomadas de Terra</t>
  </si>
  <si>
    <t>ILUMINAÇÃO</t>
  </si>
  <si>
    <t>Lâmpadas LED 9W</t>
  </si>
  <si>
    <t>SUBTOTAL CABOS:</t>
  </si>
  <si>
    <t>SUBTOTAL DISJUNTORES:</t>
  </si>
  <si>
    <t>SUBTOTAL TOMADAS:</t>
  </si>
  <si>
    <t>SUBTOTAL INTERRUPTORES:</t>
  </si>
  <si>
    <t>SUBTOTAL QUADRO:</t>
  </si>
  <si>
    <t>SUBTOTAL INFRAESTRUTURA:</t>
  </si>
  <si>
    <t>SUBTOTAL ILUMINAÇÃO:</t>
  </si>
  <si>
    <t>TOTAL ELÉTRICOS:</t>
  </si>
  <si>
    <t>Do projeto - múltiplos circuitos</t>
  </si>
  <si>
    <t>Do projeto - tomadas fortes AC</t>
  </si>
  <si>
    <t>Do projeto - distribuição fortes</t>
  </si>
  <si>
    <t>Proteção circuitos iluminação</t>
  </si>
  <si>
    <t>Proteção circuitos tomadas</t>
  </si>
  <si>
    <t>Proteção circuitos fortes</t>
  </si>
  <si>
    <t>Corredores, salas e circulação</t>
  </si>
  <si>
    <t>Específicas AR Condicionado</t>
  </si>
  <si>
    <t>Televisão e internet</t>
  </si>
  <si>
    <t>Iluminação simples</t>
  </si>
  <si>
    <t>Iluminação dupla</t>
  </si>
  <si>
    <t>Circulações e corredores</t>
  </si>
  <si>
    <t>Quadro principal 15 circuitos</t>
  </si>
  <si>
    <t>Do projeto - 57 pontos</t>
  </si>
  <si>
    <t>Proteção de fiação</t>
  </si>
  <si>
    <t>Aterramento</t>
  </si>
  <si>
    <t>OBSERVAÇÕES/PROJETO</t>
  </si>
  <si>
    <t>Remoção e Demolição</t>
  </si>
  <si>
    <t>Construção</t>
  </si>
  <si>
    <t>Acabamentos</t>
  </si>
  <si>
    <t>Louças e Acessórios</t>
  </si>
  <si>
    <t>Complementos</t>
  </si>
  <si>
    <t>Hidrossanitários</t>
  </si>
  <si>
    <t>Elétricos</t>
  </si>
  <si>
    <t>TOTAL GERAL DA OBRA:</t>
  </si>
  <si>
    <t>CATEGORIA</t>
  </si>
  <si>
    <t>MÃO DE OBRA (R$)</t>
  </si>
  <si>
    <t>MATERIAIS (R$)</t>
  </si>
  <si>
    <t>SUBTOTAL (R$)</t>
  </si>
  <si>
    <t>PERCENTUAL (%)</t>
  </si>
  <si>
    <t>DATA: Outubro 2025</t>
  </si>
  <si>
    <t>MATERIAL</t>
  </si>
  <si>
    <t>MATERIAIS DE CONSTRUÇÃO GERAL</t>
  </si>
  <si>
    <t>Tinta Látex para Pintura</t>
  </si>
  <si>
    <t>Conexões PVC Diversas</t>
  </si>
  <si>
    <t>Válvulas de Pé</t>
  </si>
  <si>
    <t>Cuba Piso com Grelha</t>
  </si>
  <si>
    <t>Caixa de Distribuição 15 Circuitos</t>
  </si>
  <si>
    <t>Placas de Tomadas 4x2</t>
  </si>
  <si>
    <t>TOTAL GERAL DE MATERIAIS:</t>
  </si>
  <si>
    <t>PREÇOS: Preços médios RJ outubro 2025</t>
  </si>
  <si>
    <t>SUBTOTAL CONSTRUÇÃO:</t>
  </si>
  <si>
    <t>SUBTOTAL HIDROSSANITÁRIOS:</t>
  </si>
  <si>
    <t>SUBTOTAL ELÉTRICOS:</t>
  </si>
  <si>
    <t>Para argamassa de paredes e revestimentos</t>
  </si>
  <si>
    <t>54 sacos para argamassa</t>
  </si>
  <si>
    <t>19 sacos de 25kg para reboco</t>
  </si>
  <si>
    <t>Rebaixamento de 40cm</t>
  </si>
  <si>
    <t>2 demãos - área 190,43m²</t>
  </si>
  <si>
    <t>Distribuição água quente/fria</t>
  </si>
  <si>
    <t>Ramais água</t>
  </si>
  <si>
    <t>Coleta esgoto sanitário</t>
  </si>
  <si>
    <t>Coleta esgoto banheiros</t>
  </si>
  <si>
    <t>Coleta esgoto geral</t>
  </si>
  <si>
    <t>Controle fluxo água</t>
  </si>
  <si>
    <t>Retenção de água</t>
  </si>
  <si>
    <t>Banheiros, cozinha e tanque</t>
  </si>
  <si>
    <t>Banheiros, cozinha e circulação</t>
  </si>
  <si>
    <t>Rejuntamento de pisos e paredes</t>
  </si>
  <si>
    <t>Assentamento de cerâmicas</t>
  </si>
  <si>
    <t>Circuitos iluminação e tomadas</t>
  </si>
  <si>
    <t>Circuitos fortes AC</t>
  </si>
  <si>
    <t>Distribuição tomadas fortes</t>
  </si>
  <si>
    <t>Proteção iluminação</t>
  </si>
  <si>
    <t>Proteção tomadas normais</t>
  </si>
  <si>
    <t>Específicas para AR</t>
  </si>
  <si>
    <t>Pontos do projeto</t>
  </si>
  <si>
    <t>Proteção fiação</t>
  </si>
  <si>
    <t>LISTA COMPLETA DE MATERIAIS - 1ª ETAPA REFORMA</t>
  </si>
  <si>
    <t>REVESTIMENTOS E MOLDURAS</t>
  </si>
  <si>
    <t>Moldura em ACM</t>
  </si>
  <si>
    <t>Perímetro estimado da fachada</t>
  </si>
  <si>
    <t>Letreiros em ACM</t>
  </si>
  <si>
    <t>12% da área da fachada (100m²)</t>
  </si>
  <si>
    <t>SUBTOTAL REVESTIMENTOS:</t>
  </si>
  <si>
    <t>TEXTURA E ACABAMENTOS</t>
  </si>
  <si>
    <t>Textura Cimento Queimado</t>
  </si>
  <si>
    <t>Revestimento 100m² fachada</t>
  </si>
  <si>
    <t>SUBTOTAL TEXTURA:</t>
  </si>
  <si>
    <t>MÃO DE OBRA FACHADA</t>
  </si>
  <si>
    <t>Mão de Obra Aplicação Fachada</t>
  </si>
  <si>
    <t>Aplicação e acabamento</t>
  </si>
  <si>
    <t>SUBTOTAL MÃO DE OBRA:</t>
  </si>
  <si>
    <t>TOTAL FACHADA:</t>
  </si>
  <si>
    <t>BENEFICIOS E DESPESAS INDIRETAS (BDI)</t>
  </si>
  <si>
    <t>COMPONENTE</t>
  </si>
  <si>
    <t>LUCRO DA EMPRESA</t>
  </si>
  <si>
    <t>DESPESAS ADMINISTRATIVAS</t>
  </si>
  <si>
    <t>EQUIPAMENTOS DE SEGURANÇA</t>
  </si>
  <si>
    <t>GERENCIA E COORDENAÇÃO</t>
  </si>
  <si>
    <t>SEGUROS SOCIAIS</t>
  </si>
  <si>
    <t>SEGURO PATRIMONIAL</t>
  </si>
  <si>
    <t>LIMPEZA DE CANTEIRO</t>
  </si>
  <si>
    <t>TOTAL BDI</t>
  </si>
  <si>
    <t>VALOR R$</t>
  </si>
  <si>
    <t>PERCENTUAL%</t>
  </si>
  <si>
    <t>Aplicação de Pisos (PORCELANATO BORDA RETA EXTRA)</t>
  </si>
  <si>
    <t>Assentamento de Piso PORCELANATO</t>
  </si>
  <si>
    <t>SINAPI 38195</t>
  </si>
  <si>
    <t>Porta de Madeira 0,90m + caixonete</t>
  </si>
  <si>
    <t>Porta de Madeira 0,70m + caixonete</t>
  </si>
  <si>
    <t>Fechadura Para porta interna</t>
  </si>
  <si>
    <t>Dobradiça para porta de madeira</t>
  </si>
  <si>
    <t>Luminária Painel Plafon LED 25w</t>
  </si>
  <si>
    <t>Luminária Painel Plafon LED 12w</t>
  </si>
  <si>
    <t>Janela de Vidro temperado 0,60x0,80</t>
  </si>
  <si>
    <t>Janela de Vidro temperado 2,00x1,20</t>
  </si>
  <si>
    <t>SINAPI 90800</t>
  </si>
  <si>
    <t>SINAPI 63247</t>
  </si>
  <si>
    <t>SINAPI 63248</t>
  </si>
  <si>
    <t>SINAPI 103787</t>
  </si>
  <si>
    <t>SINAPI 103786</t>
  </si>
  <si>
    <t>SINAPI 84076</t>
  </si>
  <si>
    <t>Instalação de esquadrias de Alumínio</t>
  </si>
  <si>
    <t>PORCELANATO BORDA RETA EXTRA</t>
  </si>
  <si>
    <t>Profissionais habilitados</t>
  </si>
  <si>
    <t>Total geral de materiais (Mão de obra + Materiais + Fachada):</t>
  </si>
  <si>
    <t>R$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</si>
</sst>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44" fontId="0" fillId="0" borderId="0" xfId="1" applyFont="1"/>
    <xf numFmtId="44" fontId="2" fillId="0" borderId="0" xfId="1" applyFont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44" fontId="2" fillId="0" borderId="1" xfId="1" applyFont="1" applyBorder="1"/>
    <xf numFmtId="44" fontId="2" fillId="0" borderId="0" xfId="1" applyFont="1" applyBorder="1"/>
    <xf numFmtId="0" fontId="2" fillId="0" borderId="1" xfId="0" applyFont="1" applyBorder="1"/>
    <xf numFmtId="10" fontId="2" fillId="0" borderId="1" xfId="0" applyNumberFormat="1" applyFont="1" applyBorder="1"/>
    <xf numFmtId="0" fontId="3" fillId="0" borderId="0" xfId="0" applyFont="1"/>
    <xf numFmtId="44" fontId="4" fillId="0" borderId="0" xfId="1" applyFont="1"/>
    <xf numFmtId="0" fontId="3" fillId="0" borderId="1" xfId="0" applyFont="1" applyBorder="1"/>
    <xf numFmtId="44" fontId="3" fillId="0" borderId="1" xfId="1" applyFont="1" applyBorder="1"/>
    <xf numFmtId="9" fontId="0" fillId="0" borderId="1" xfId="2" applyFont="1" applyBorder="1"/>
    <xf numFmtId="9" fontId="2" fillId="0" borderId="0" xfId="0" applyNumberFormat="1" applyFont="1"/>
    <xf numFmtId="44" fontId="2" fillId="0" borderId="0" xfId="0" applyNumberFormat="1" applyFont="1"/>
    <xf numFmtId="0" fontId="0" fillId="0" borderId="1" xfId="1" applyNumberFormat="1" applyFont="1" applyBorder="1"/>
    <xf numFmtId="4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2" fillId="0" borderId="2" xfId="1" applyFont="1" applyBorder="1" applyAlignment="1">
      <alignment horizontal="center"/>
    </xf>
    <xf numFmtId="44" fontId="2" fillId="0" borderId="3" xfId="1" applyFont="1" applyBorder="1" applyAlignment="1">
      <alignment horizontal="center"/>
    </xf>
    <xf numFmtId="44" fontId="2" fillId="0" borderId="4" xfId="1" applyFont="1" applyBorder="1" applyAlignment="1">
      <alignment horizontal="center"/>
    </xf>
    <xf numFmtId="0" fontId="0" fillId="0" borderId="0" xfId="0" applyBorder="1"/>
    <xf numFmtId="44" fontId="1" fillId="0" borderId="1" xfId="1" applyFont="1" applyBorder="1"/>
    <xf numFmtId="4" fontId="0" fillId="0" borderId="0" xfId="0" applyNumberFormat="1"/>
    <xf numFmtId="10" fontId="5" fillId="0" borderId="1" xfId="0" applyNumberFormat="1" applyFont="1" applyBorder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opLeftCell="A52" workbookViewId="0">
      <selection activeCell="E84" sqref="E84"/>
    </sheetView>
  </sheetViews>
  <sheetFormatPr defaultRowHeight="15" x14ac:dyDescent="0.25"/>
  <cols>
    <col min="1" max="1" width="28.7109375" customWidth="1"/>
    <col min="2" max="2" width="51.140625" bestFit="1" customWidth="1"/>
    <col min="3" max="3" width="11.7109375" customWidth="1"/>
    <col min="4" max="4" width="12.7109375" customWidth="1"/>
    <col min="5" max="5" width="55.85546875" bestFit="1" customWidth="1"/>
    <col min="6" max="6" width="18.7109375" customWidth="1"/>
    <col min="7" max="7" width="24.7109375" customWidth="1"/>
    <col min="8" max="8" width="10" bestFit="1" customWidth="1"/>
  </cols>
  <sheetData>
    <row r="1" spans="1:7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116</v>
      </c>
      <c r="F1" s="3" t="s">
        <v>117</v>
      </c>
      <c r="G1" s="3" t="s">
        <v>118</v>
      </c>
    </row>
    <row r="2" spans="1:7" x14ac:dyDescent="0.25">
      <c r="A2" s="4">
        <v>1</v>
      </c>
      <c r="B2" s="3" t="s">
        <v>3</v>
      </c>
      <c r="C2" s="3" t="s">
        <v>57</v>
      </c>
      <c r="D2" s="18">
        <v>75.510000000000005</v>
      </c>
      <c r="E2" s="5">
        <v>44.47</v>
      </c>
      <c r="F2" s="5">
        <v>3357.36</v>
      </c>
      <c r="G2" s="3" t="s">
        <v>73</v>
      </c>
    </row>
    <row r="3" spans="1:7" x14ac:dyDescent="0.25">
      <c r="A3" s="4">
        <v>2</v>
      </c>
      <c r="B3" s="3" t="s">
        <v>4</v>
      </c>
      <c r="C3" s="3" t="s">
        <v>58</v>
      </c>
      <c r="D3" s="18">
        <v>12.34</v>
      </c>
      <c r="E3" s="5">
        <v>42.98</v>
      </c>
      <c r="F3" s="5">
        <v>530.24</v>
      </c>
      <c r="G3" s="3" t="s">
        <v>74</v>
      </c>
    </row>
    <row r="4" spans="1:7" x14ac:dyDescent="0.25">
      <c r="A4" s="4">
        <v>3</v>
      </c>
      <c r="B4" s="3" t="s">
        <v>5</v>
      </c>
      <c r="C4" s="3" t="s">
        <v>58</v>
      </c>
      <c r="D4" s="18">
        <v>127.9</v>
      </c>
      <c r="E4" s="5">
        <v>4.99</v>
      </c>
      <c r="F4" s="5">
        <v>637.87</v>
      </c>
      <c r="G4" s="3" t="s">
        <v>74</v>
      </c>
    </row>
    <row r="5" spans="1:7" x14ac:dyDescent="0.25">
      <c r="A5" s="4">
        <v>4</v>
      </c>
      <c r="B5" s="3" t="s">
        <v>6</v>
      </c>
      <c r="C5" s="3" t="s">
        <v>58</v>
      </c>
      <c r="D5" s="18">
        <v>17.309999999999999</v>
      </c>
      <c r="E5" s="5">
        <v>8.9499999999999993</v>
      </c>
      <c r="F5" s="5">
        <v>154.91999999999999</v>
      </c>
      <c r="G5" s="3" t="s">
        <v>75</v>
      </c>
    </row>
    <row r="6" spans="1:7" x14ac:dyDescent="0.25">
      <c r="A6" s="4">
        <v>5</v>
      </c>
      <c r="B6" s="3" t="s">
        <v>7</v>
      </c>
      <c r="C6" s="3" t="s">
        <v>58</v>
      </c>
      <c r="D6" s="18">
        <v>42.3</v>
      </c>
      <c r="E6" s="5">
        <v>15.95</v>
      </c>
      <c r="F6" s="5">
        <v>674.69</v>
      </c>
      <c r="G6" s="3" t="s">
        <v>76</v>
      </c>
    </row>
    <row r="7" spans="1:7" x14ac:dyDescent="0.25">
      <c r="A7" s="4">
        <v>6</v>
      </c>
      <c r="B7" s="3" t="s">
        <v>8</v>
      </c>
      <c r="C7" s="3" t="s">
        <v>58</v>
      </c>
      <c r="D7" s="18">
        <v>44.2</v>
      </c>
      <c r="E7" s="5">
        <v>15.95</v>
      </c>
      <c r="F7" s="5">
        <v>704.69</v>
      </c>
      <c r="G7" s="3" t="s">
        <v>76</v>
      </c>
    </row>
    <row r="8" spans="1:7" x14ac:dyDescent="0.25">
      <c r="A8" s="4">
        <v>7</v>
      </c>
      <c r="B8" s="3" t="s">
        <v>9</v>
      </c>
      <c r="C8" s="3" t="s">
        <v>59</v>
      </c>
      <c r="D8" s="18">
        <v>2</v>
      </c>
      <c r="E8" s="5">
        <v>35.5</v>
      </c>
      <c r="F8" s="5">
        <v>71</v>
      </c>
      <c r="G8" s="3" t="s">
        <v>77</v>
      </c>
    </row>
    <row r="9" spans="1:7" x14ac:dyDescent="0.25">
      <c r="A9" s="4">
        <v>8</v>
      </c>
      <c r="B9" s="3" t="s">
        <v>10</v>
      </c>
      <c r="C9" s="3" t="s">
        <v>59</v>
      </c>
      <c r="D9" s="18">
        <v>1</v>
      </c>
      <c r="E9" s="5">
        <v>42</v>
      </c>
      <c r="F9" s="5">
        <v>42</v>
      </c>
      <c r="G9" s="3" t="s">
        <v>78</v>
      </c>
    </row>
    <row r="10" spans="1:7" x14ac:dyDescent="0.25">
      <c r="A10" s="4">
        <v>9</v>
      </c>
      <c r="B10" s="3" t="s">
        <v>11</v>
      </c>
      <c r="C10" s="3" t="s">
        <v>58</v>
      </c>
      <c r="D10" s="18">
        <v>38.299999999999997</v>
      </c>
      <c r="E10" s="5">
        <v>95.32</v>
      </c>
      <c r="F10" s="5">
        <v>3651.06</v>
      </c>
      <c r="G10" s="3" t="s">
        <v>79</v>
      </c>
    </row>
    <row r="11" spans="1:7" x14ac:dyDescent="0.25">
      <c r="A11" s="4">
        <v>10</v>
      </c>
      <c r="B11" s="3" t="s">
        <v>12</v>
      </c>
      <c r="C11" s="3" t="s">
        <v>58</v>
      </c>
      <c r="D11" s="18">
        <v>13</v>
      </c>
      <c r="E11" s="5">
        <v>125.68</v>
      </c>
      <c r="F11" s="5">
        <v>1633.84</v>
      </c>
      <c r="G11" s="3" t="s">
        <v>80</v>
      </c>
    </row>
    <row r="12" spans="1:7" x14ac:dyDescent="0.25">
      <c r="A12" s="4">
        <v>11</v>
      </c>
      <c r="B12" s="3" t="s">
        <v>321</v>
      </c>
      <c r="C12" s="3" t="s">
        <v>58</v>
      </c>
      <c r="D12" s="18">
        <v>142.94999999999999</v>
      </c>
      <c r="E12" s="5">
        <v>42.5</v>
      </c>
      <c r="F12" s="5">
        <v>6075.38</v>
      </c>
      <c r="G12" s="3" t="s">
        <v>81</v>
      </c>
    </row>
    <row r="13" spans="1:7" x14ac:dyDescent="0.25">
      <c r="A13" s="4">
        <v>12</v>
      </c>
      <c r="B13" s="3" t="s">
        <v>322</v>
      </c>
      <c r="C13" s="3" t="s">
        <v>58</v>
      </c>
      <c r="D13" s="18">
        <v>142.94999999999999</v>
      </c>
      <c r="E13" s="5">
        <v>116.8</v>
      </c>
      <c r="F13" s="5">
        <v>16696.560000000001</v>
      </c>
      <c r="G13" s="3" t="s">
        <v>323</v>
      </c>
    </row>
    <row r="14" spans="1:7" x14ac:dyDescent="0.25">
      <c r="A14" s="4">
        <v>13</v>
      </c>
      <c r="B14" s="3" t="s">
        <v>13</v>
      </c>
      <c r="C14" s="3" t="s">
        <v>58</v>
      </c>
      <c r="D14" s="18">
        <v>113.85</v>
      </c>
      <c r="E14" s="5">
        <v>52.18</v>
      </c>
      <c r="F14" s="5">
        <v>5940</v>
      </c>
      <c r="G14" s="3" t="s">
        <v>82</v>
      </c>
    </row>
    <row r="15" spans="1:7" x14ac:dyDescent="0.25">
      <c r="A15" s="4">
        <v>14</v>
      </c>
      <c r="B15" s="3" t="s">
        <v>14</v>
      </c>
      <c r="C15" s="3" t="s">
        <v>60</v>
      </c>
      <c r="D15" s="18">
        <v>1</v>
      </c>
      <c r="E15" s="5">
        <v>2850</v>
      </c>
      <c r="F15" s="5">
        <v>2850</v>
      </c>
      <c r="G15" s="3" t="s">
        <v>83</v>
      </c>
    </row>
    <row r="16" spans="1:7" x14ac:dyDescent="0.25">
      <c r="A16" s="4">
        <v>15</v>
      </c>
      <c r="B16" s="3" t="s">
        <v>15</v>
      </c>
      <c r="C16" s="3" t="s">
        <v>59</v>
      </c>
      <c r="D16" s="18">
        <v>1</v>
      </c>
      <c r="E16" s="5">
        <v>125</v>
      </c>
      <c r="F16" s="5">
        <v>125</v>
      </c>
      <c r="G16" s="3" t="s">
        <v>84</v>
      </c>
    </row>
    <row r="17" spans="1:7" x14ac:dyDescent="0.25">
      <c r="A17" s="4">
        <v>16</v>
      </c>
      <c r="B17" s="3" t="s">
        <v>16</v>
      </c>
      <c r="C17" s="3" t="s">
        <v>58</v>
      </c>
      <c r="D17" s="18">
        <v>142.94999999999999</v>
      </c>
      <c r="E17" s="5">
        <v>35.799999999999997</v>
      </c>
      <c r="F17" s="5">
        <v>5121.51</v>
      </c>
      <c r="G17" s="3" t="s">
        <v>85</v>
      </c>
    </row>
    <row r="18" spans="1:7" x14ac:dyDescent="0.25">
      <c r="A18" s="4">
        <v>17</v>
      </c>
      <c r="B18" s="3" t="s">
        <v>324</v>
      </c>
      <c r="C18" s="3" t="s">
        <v>59</v>
      </c>
      <c r="D18" s="18">
        <v>9</v>
      </c>
      <c r="E18" s="5">
        <v>285.5</v>
      </c>
      <c r="F18" s="5">
        <v>2569.5</v>
      </c>
      <c r="G18" s="3" t="s">
        <v>332</v>
      </c>
    </row>
    <row r="19" spans="1:7" x14ac:dyDescent="0.25">
      <c r="A19" s="4">
        <v>18</v>
      </c>
      <c r="B19" s="3" t="s">
        <v>325</v>
      </c>
      <c r="C19" s="3" t="s">
        <v>59</v>
      </c>
      <c r="D19" s="18">
        <v>3</v>
      </c>
      <c r="E19" s="5">
        <v>245.8</v>
      </c>
      <c r="F19" s="5">
        <f>SUM(D19*E19)</f>
        <v>737.40000000000009</v>
      </c>
      <c r="G19" s="3" t="s">
        <v>332</v>
      </c>
    </row>
    <row r="20" spans="1:7" x14ac:dyDescent="0.25">
      <c r="A20" s="4">
        <v>19</v>
      </c>
      <c r="B20" s="3" t="s">
        <v>338</v>
      </c>
      <c r="C20" s="3" t="s">
        <v>58</v>
      </c>
      <c r="D20" s="18">
        <v>13</v>
      </c>
      <c r="E20" s="5">
        <v>125.68</v>
      </c>
      <c r="F20" s="5">
        <v>1633.84</v>
      </c>
      <c r="G20" s="3" t="s">
        <v>80</v>
      </c>
    </row>
    <row r="21" spans="1:7" x14ac:dyDescent="0.25">
      <c r="A21" s="4">
        <v>20</v>
      </c>
      <c r="B21" s="3" t="s">
        <v>326</v>
      </c>
      <c r="C21" s="3" t="s">
        <v>59</v>
      </c>
      <c r="D21" s="18">
        <v>12</v>
      </c>
      <c r="E21" s="5">
        <v>87.36</v>
      </c>
      <c r="F21" s="5">
        <f>SUM(D21*E21)</f>
        <v>1048.32</v>
      </c>
      <c r="G21" s="3" t="s">
        <v>333</v>
      </c>
    </row>
    <row r="22" spans="1:7" x14ac:dyDescent="0.25">
      <c r="A22" s="4">
        <v>21</v>
      </c>
      <c r="B22" s="3" t="s">
        <v>327</v>
      </c>
      <c r="C22" s="3" t="s">
        <v>59</v>
      </c>
      <c r="D22" s="18">
        <v>33</v>
      </c>
      <c r="E22" s="5">
        <v>18.5</v>
      </c>
      <c r="F22" s="5">
        <f>SUM(D22*E22)</f>
        <v>610.5</v>
      </c>
      <c r="G22" s="3" t="s">
        <v>334</v>
      </c>
    </row>
    <row r="23" spans="1:7" x14ac:dyDescent="0.25">
      <c r="A23" s="4">
        <v>22</v>
      </c>
      <c r="B23" s="3" t="s">
        <v>328</v>
      </c>
      <c r="C23" s="3" t="s">
        <v>59</v>
      </c>
      <c r="D23" s="18">
        <v>8</v>
      </c>
      <c r="E23" s="5">
        <v>189.45</v>
      </c>
      <c r="F23" s="5">
        <f t="shared" ref="F23:F26" si="0">SUM(D23*E23)</f>
        <v>1515.6</v>
      </c>
      <c r="G23" s="3" t="s">
        <v>335</v>
      </c>
    </row>
    <row r="24" spans="1:7" x14ac:dyDescent="0.25">
      <c r="A24" s="4">
        <v>23</v>
      </c>
      <c r="B24" s="3" t="s">
        <v>329</v>
      </c>
      <c r="C24" s="3" t="s">
        <v>59</v>
      </c>
      <c r="D24" s="18">
        <v>11</v>
      </c>
      <c r="E24" s="5">
        <v>120.35</v>
      </c>
      <c r="F24" s="5">
        <f t="shared" si="0"/>
        <v>1323.85</v>
      </c>
      <c r="G24" s="3" t="s">
        <v>336</v>
      </c>
    </row>
    <row r="25" spans="1:7" x14ac:dyDescent="0.25">
      <c r="A25" s="4">
        <v>24</v>
      </c>
      <c r="B25" s="3" t="s">
        <v>330</v>
      </c>
      <c r="C25" s="3" t="s">
        <v>59</v>
      </c>
      <c r="D25" s="18">
        <v>5</v>
      </c>
      <c r="E25" s="5">
        <v>425.6</v>
      </c>
      <c r="F25" s="5">
        <f t="shared" si="0"/>
        <v>2128</v>
      </c>
      <c r="G25" s="3" t="s">
        <v>337</v>
      </c>
    </row>
    <row r="26" spans="1:7" x14ac:dyDescent="0.25">
      <c r="A26" s="4">
        <v>25</v>
      </c>
      <c r="B26" s="3" t="s">
        <v>331</v>
      </c>
      <c r="C26" s="3" t="s">
        <v>59</v>
      </c>
      <c r="D26" s="18">
        <v>1</v>
      </c>
      <c r="E26" s="5">
        <v>158.30000000000001</v>
      </c>
      <c r="F26" s="5">
        <f t="shared" si="0"/>
        <v>158.30000000000001</v>
      </c>
      <c r="G26" s="3" t="s">
        <v>337</v>
      </c>
    </row>
    <row r="27" spans="1:7" x14ac:dyDescent="0.25">
      <c r="A27" s="4">
        <v>26</v>
      </c>
      <c r="B27" s="3" t="s">
        <v>17</v>
      </c>
      <c r="C27" s="3" t="s">
        <v>61</v>
      </c>
      <c r="D27" s="18">
        <v>300</v>
      </c>
      <c r="E27" s="5">
        <v>18.5</v>
      </c>
      <c r="F27" s="5">
        <v>5550</v>
      </c>
      <c r="G27" s="3" t="s">
        <v>86</v>
      </c>
    </row>
    <row r="28" spans="1:7" x14ac:dyDescent="0.25">
      <c r="E28" t="s">
        <v>70</v>
      </c>
      <c r="F28" s="2">
        <f>SUM(F2:F27)</f>
        <v>65541.429999999993</v>
      </c>
    </row>
    <row r="30" spans="1:7" x14ac:dyDescent="0.25">
      <c r="A30" s="20" t="s">
        <v>0</v>
      </c>
      <c r="B30" s="21"/>
      <c r="C30" s="21"/>
      <c r="D30" s="21"/>
      <c r="E30" s="21"/>
      <c r="F30" s="21"/>
      <c r="G30" s="22"/>
    </row>
    <row r="31" spans="1:7" x14ac:dyDescent="0.25">
      <c r="A31" s="6">
        <v>1</v>
      </c>
      <c r="B31" s="3" t="s">
        <v>18</v>
      </c>
      <c r="C31" s="3" t="s">
        <v>57</v>
      </c>
      <c r="D31" s="18">
        <v>18.25</v>
      </c>
      <c r="E31" s="5">
        <v>85</v>
      </c>
      <c r="F31" s="5">
        <v>1551.25</v>
      </c>
      <c r="G31" s="3" t="s">
        <v>87</v>
      </c>
    </row>
    <row r="32" spans="1:7" x14ac:dyDescent="0.25">
      <c r="A32" s="6">
        <v>2</v>
      </c>
      <c r="B32" s="3" t="s">
        <v>19</v>
      </c>
      <c r="C32" s="3" t="s">
        <v>57</v>
      </c>
      <c r="D32" s="18">
        <v>6.08</v>
      </c>
      <c r="E32" s="5">
        <v>95</v>
      </c>
      <c r="F32" s="5">
        <v>577.6</v>
      </c>
      <c r="G32" s="3" t="s">
        <v>87</v>
      </c>
    </row>
    <row r="33" spans="1:7" x14ac:dyDescent="0.25">
      <c r="A33" s="6">
        <v>3</v>
      </c>
      <c r="B33" s="3" t="s">
        <v>20</v>
      </c>
      <c r="C33" s="3" t="s">
        <v>62</v>
      </c>
      <c r="D33" s="18">
        <v>54</v>
      </c>
      <c r="E33" s="5">
        <v>35.5</v>
      </c>
      <c r="F33" s="5">
        <v>1917</v>
      </c>
      <c r="G33" s="3" t="s">
        <v>87</v>
      </c>
    </row>
    <row r="34" spans="1:7" x14ac:dyDescent="0.25">
      <c r="A34" s="6">
        <v>4</v>
      </c>
      <c r="B34" s="3" t="s">
        <v>339</v>
      </c>
      <c r="C34" s="3" t="s">
        <v>63</v>
      </c>
      <c r="D34" s="18">
        <v>321</v>
      </c>
      <c r="E34" s="5">
        <v>116.8</v>
      </c>
      <c r="F34" s="5">
        <f>SUM(E34*D34)</f>
        <v>37492.799999999996</v>
      </c>
      <c r="G34" s="3" t="s">
        <v>88</v>
      </c>
    </row>
    <row r="35" spans="1:7" x14ac:dyDescent="0.25">
      <c r="A35" s="6">
        <v>5</v>
      </c>
      <c r="B35" s="3" t="s">
        <v>22</v>
      </c>
      <c r="C35" s="3" t="s">
        <v>64</v>
      </c>
      <c r="D35" s="18">
        <v>477</v>
      </c>
      <c r="E35" s="5">
        <v>8.5</v>
      </c>
      <c r="F35" s="5">
        <v>4054.5</v>
      </c>
      <c r="G35" s="3" t="s">
        <v>89</v>
      </c>
    </row>
    <row r="36" spans="1:7" x14ac:dyDescent="0.25">
      <c r="A36" s="6">
        <v>6</v>
      </c>
      <c r="B36" s="3" t="s">
        <v>23</v>
      </c>
      <c r="C36" s="3" t="s">
        <v>65</v>
      </c>
      <c r="D36" s="18">
        <v>51.07</v>
      </c>
      <c r="E36" s="5">
        <v>45</v>
      </c>
      <c r="F36" s="5">
        <v>2298.15</v>
      </c>
      <c r="G36" s="3" t="s">
        <v>87</v>
      </c>
    </row>
    <row r="37" spans="1:7" x14ac:dyDescent="0.25">
      <c r="A37" s="6">
        <v>7</v>
      </c>
      <c r="B37" s="3" t="s">
        <v>24</v>
      </c>
      <c r="C37" s="3" t="s">
        <v>66</v>
      </c>
      <c r="D37" s="18">
        <v>32</v>
      </c>
      <c r="E37" s="5">
        <v>65</v>
      </c>
      <c r="F37" s="5">
        <v>2080</v>
      </c>
      <c r="G37" s="3" t="s">
        <v>87</v>
      </c>
    </row>
    <row r="39" spans="1:7" x14ac:dyDescent="0.25">
      <c r="A39" s="20" t="s">
        <v>1</v>
      </c>
      <c r="B39" s="21"/>
      <c r="C39" s="21"/>
      <c r="D39" s="21"/>
      <c r="E39" s="21"/>
      <c r="F39" s="21"/>
      <c r="G39" s="22"/>
    </row>
    <row r="40" spans="1:7" x14ac:dyDescent="0.25">
      <c r="A40" s="4">
        <v>8</v>
      </c>
      <c r="B40" s="3" t="s">
        <v>25</v>
      </c>
      <c r="C40" s="3" t="s">
        <v>65</v>
      </c>
      <c r="D40" s="18">
        <v>80</v>
      </c>
      <c r="E40" s="5">
        <v>12.5</v>
      </c>
      <c r="F40" s="5">
        <v>1000</v>
      </c>
      <c r="G40" s="3" t="s">
        <v>90</v>
      </c>
    </row>
    <row r="41" spans="1:7" x14ac:dyDescent="0.25">
      <c r="A41" s="4">
        <v>9</v>
      </c>
      <c r="B41" s="3" t="s">
        <v>26</v>
      </c>
      <c r="C41" s="3" t="s">
        <v>65</v>
      </c>
      <c r="D41" s="18">
        <v>60</v>
      </c>
      <c r="E41" s="5">
        <v>8</v>
      </c>
      <c r="F41" s="5">
        <v>480</v>
      </c>
      <c r="G41" s="3" t="s">
        <v>90</v>
      </c>
    </row>
    <row r="42" spans="1:7" x14ac:dyDescent="0.25">
      <c r="A42" s="4">
        <v>10</v>
      </c>
      <c r="B42" s="3" t="s">
        <v>27</v>
      </c>
      <c r="C42" s="3" t="s">
        <v>65</v>
      </c>
      <c r="D42" s="18">
        <v>40</v>
      </c>
      <c r="E42" s="5">
        <v>18</v>
      </c>
      <c r="F42" s="5">
        <v>720</v>
      </c>
      <c r="G42" s="3" t="s">
        <v>91</v>
      </c>
    </row>
    <row r="43" spans="1:7" x14ac:dyDescent="0.25">
      <c r="A43" s="4">
        <v>11</v>
      </c>
      <c r="B43" s="3" t="s">
        <v>28</v>
      </c>
      <c r="C43" s="3" t="s">
        <v>65</v>
      </c>
      <c r="D43" s="18">
        <v>30</v>
      </c>
      <c r="E43" s="5">
        <v>25</v>
      </c>
      <c r="F43" s="5">
        <v>750</v>
      </c>
      <c r="G43" s="3" t="s">
        <v>91</v>
      </c>
    </row>
    <row r="44" spans="1:7" x14ac:dyDescent="0.25">
      <c r="A44" s="4">
        <v>12</v>
      </c>
      <c r="B44" s="3" t="s">
        <v>29</v>
      </c>
      <c r="C44" s="3" t="s">
        <v>65</v>
      </c>
      <c r="D44" s="18">
        <v>20</v>
      </c>
      <c r="E44" s="5">
        <v>45</v>
      </c>
      <c r="F44" s="5">
        <v>900</v>
      </c>
      <c r="G44" s="3" t="s">
        <v>91</v>
      </c>
    </row>
    <row r="45" spans="1:7" x14ac:dyDescent="0.25">
      <c r="A45" s="4">
        <v>13</v>
      </c>
      <c r="B45" s="3" t="s">
        <v>30</v>
      </c>
      <c r="C45" s="3" t="s">
        <v>67</v>
      </c>
      <c r="D45" s="18">
        <v>1</v>
      </c>
      <c r="E45" s="5">
        <v>850</v>
      </c>
      <c r="F45" s="5">
        <v>850</v>
      </c>
      <c r="G45" s="3" t="s">
        <v>92</v>
      </c>
    </row>
    <row r="46" spans="1:7" x14ac:dyDescent="0.25">
      <c r="A46" s="4">
        <v>14</v>
      </c>
      <c r="B46" s="3" t="s">
        <v>31</v>
      </c>
      <c r="C46" s="3" t="s">
        <v>68</v>
      </c>
      <c r="D46" s="18">
        <v>6</v>
      </c>
      <c r="E46" s="5">
        <v>45</v>
      </c>
      <c r="F46" s="5">
        <v>270</v>
      </c>
      <c r="G46" s="3" t="s">
        <v>93</v>
      </c>
    </row>
    <row r="47" spans="1:7" x14ac:dyDescent="0.25">
      <c r="A47" s="4">
        <v>15</v>
      </c>
      <c r="B47" s="3" t="s">
        <v>32</v>
      </c>
      <c r="C47" s="3" t="s">
        <v>68</v>
      </c>
      <c r="D47" s="18">
        <v>8</v>
      </c>
      <c r="E47" s="5">
        <v>35</v>
      </c>
      <c r="F47" s="5">
        <v>280</v>
      </c>
      <c r="G47" s="3" t="s">
        <v>93</v>
      </c>
    </row>
    <row r="48" spans="1:7" x14ac:dyDescent="0.25">
      <c r="A48" s="4">
        <v>16</v>
      </c>
      <c r="B48" s="3" t="s">
        <v>33</v>
      </c>
      <c r="C48" s="3" t="s">
        <v>68</v>
      </c>
      <c r="D48" s="18">
        <v>2</v>
      </c>
      <c r="E48" s="5">
        <v>85</v>
      </c>
      <c r="F48" s="5">
        <v>170</v>
      </c>
      <c r="G48" s="3" t="s">
        <v>94</v>
      </c>
    </row>
    <row r="49" spans="1:7" x14ac:dyDescent="0.25">
      <c r="A49" s="4">
        <v>17</v>
      </c>
      <c r="B49" s="3" t="s">
        <v>34</v>
      </c>
      <c r="C49" s="3" t="s">
        <v>68</v>
      </c>
      <c r="D49" s="18">
        <v>8</v>
      </c>
      <c r="E49" s="5">
        <v>32</v>
      </c>
      <c r="F49" s="5">
        <v>256</v>
      </c>
      <c r="G49" s="3" t="s">
        <v>95</v>
      </c>
    </row>
    <row r="50" spans="1:7" x14ac:dyDescent="0.25">
      <c r="A50" s="4">
        <v>18</v>
      </c>
      <c r="B50" s="3" t="s">
        <v>35</v>
      </c>
      <c r="C50" s="3" t="s">
        <v>68</v>
      </c>
      <c r="D50" s="18">
        <v>2</v>
      </c>
      <c r="E50" s="5">
        <v>120</v>
      </c>
      <c r="F50" s="5">
        <v>240</v>
      </c>
      <c r="G50" s="3" t="s">
        <v>96</v>
      </c>
    </row>
    <row r="51" spans="1:7" x14ac:dyDescent="0.25">
      <c r="A51" s="4">
        <v>19</v>
      </c>
      <c r="B51" s="3" t="s">
        <v>36</v>
      </c>
      <c r="C51" s="3" t="s">
        <v>68</v>
      </c>
      <c r="D51" s="18">
        <v>6</v>
      </c>
      <c r="E51" s="5">
        <v>45</v>
      </c>
      <c r="F51" s="5">
        <v>270</v>
      </c>
      <c r="G51" s="3" t="s">
        <v>97</v>
      </c>
    </row>
    <row r="52" spans="1:7" x14ac:dyDescent="0.25">
      <c r="A52" s="4">
        <v>20</v>
      </c>
      <c r="B52" s="3" t="s">
        <v>37</v>
      </c>
      <c r="C52" s="3" t="s">
        <v>62</v>
      </c>
      <c r="D52" s="18">
        <v>8</v>
      </c>
      <c r="E52" s="5">
        <v>48</v>
      </c>
      <c r="F52" s="5">
        <v>384</v>
      </c>
      <c r="G52" s="3" t="s">
        <v>98</v>
      </c>
    </row>
    <row r="53" spans="1:7" x14ac:dyDescent="0.25">
      <c r="A53" s="4">
        <v>21</v>
      </c>
      <c r="B53" s="3" t="s">
        <v>38</v>
      </c>
      <c r="C53" s="3" t="s">
        <v>62</v>
      </c>
      <c r="D53" s="18">
        <v>12</v>
      </c>
      <c r="E53" s="5">
        <v>52</v>
      </c>
      <c r="F53" s="5">
        <v>624</v>
      </c>
      <c r="G53" s="3" t="s">
        <v>99</v>
      </c>
    </row>
    <row r="54" spans="1:7" x14ac:dyDescent="0.25">
      <c r="A54" s="4">
        <v>22</v>
      </c>
      <c r="B54" s="3" t="s">
        <v>39</v>
      </c>
      <c r="C54" s="3" t="s">
        <v>69</v>
      </c>
      <c r="D54" s="18">
        <v>4</v>
      </c>
      <c r="E54" s="5">
        <v>28</v>
      </c>
      <c r="F54" s="5">
        <v>112</v>
      </c>
      <c r="G54" s="3" t="s">
        <v>100</v>
      </c>
    </row>
    <row r="56" spans="1:7" x14ac:dyDescent="0.25">
      <c r="A56" s="20" t="s">
        <v>2</v>
      </c>
      <c r="B56" s="21"/>
      <c r="C56" s="21"/>
      <c r="D56" s="21"/>
      <c r="E56" s="21"/>
      <c r="F56" s="21"/>
      <c r="G56" s="22"/>
    </row>
    <row r="57" spans="1:7" x14ac:dyDescent="0.25">
      <c r="A57" s="4">
        <v>23</v>
      </c>
      <c r="B57" s="3" t="s">
        <v>40</v>
      </c>
      <c r="C57" s="3" t="s">
        <v>65</v>
      </c>
      <c r="D57" s="18">
        <v>300</v>
      </c>
      <c r="E57" s="5">
        <v>3.5</v>
      </c>
      <c r="F57" s="5">
        <v>1050</v>
      </c>
      <c r="G57" s="3" t="s">
        <v>101</v>
      </c>
    </row>
    <row r="58" spans="1:7" x14ac:dyDescent="0.25">
      <c r="A58" s="4">
        <v>24</v>
      </c>
      <c r="B58" s="3" t="s">
        <v>41</v>
      </c>
      <c r="C58" s="3" t="s">
        <v>65</v>
      </c>
      <c r="D58" s="18">
        <v>50</v>
      </c>
      <c r="E58" s="5">
        <v>5.8</v>
      </c>
      <c r="F58" s="5">
        <v>290</v>
      </c>
      <c r="G58" s="3" t="s">
        <v>101</v>
      </c>
    </row>
    <row r="59" spans="1:7" x14ac:dyDescent="0.25">
      <c r="A59" s="4">
        <v>25</v>
      </c>
      <c r="B59" s="3" t="s">
        <v>42</v>
      </c>
      <c r="C59" s="3" t="s">
        <v>65</v>
      </c>
      <c r="D59" s="18">
        <v>80</v>
      </c>
      <c r="E59" s="5">
        <v>8.5</v>
      </c>
      <c r="F59" s="5">
        <v>680</v>
      </c>
      <c r="G59" s="3" t="s">
        <v>101</v>
      </c>
    </row>
    <row r="60" spans="1:7" x14ac:dyDescent="0.25">
      <c r="A60" s="4">
        <v>26</v>
      </c>
      <c r="B60" s="3" t="s">
        <v>43</v>
      </c>
      <c r="C60" s="3" t="s">
        <v>68</v>
      </c>
      <c r="D60" s="18">
        <v>10</v>
      </c>
      <c r="E60" s="5">
        <v>45</v>
      </c>
      <c r="F60" s="5">
        <v>450</v>
      </c>
      <c r="G60" s="3" t="s">
        <v>102</v>
      </c>
    </row>
    <row r="61" spans="1:7" x14ac:dyDescent="0.25">
      <c r="A61" s="4">
        <v>27</v>
      </c>
      <c r="B61" s="3" t="s">
        <v>44</v>
      </c>
      <c r="C61" s="3" t="s">
        <v>68</v>
      </c>
      <c r="D61" s="18">
        <v>6</v>
      </c>
      <c r="E61" s="5">
        <v>52</v>
      </c>
      <c r="F61" s="5">
        <v>312</v>
      </c>
      <c r="G61" s="3" t="s">
        <v>102</v>
      </c>
    </row>
    <row r="62" spans="1:7" x14ac:dyDescent="0.25">
      <c r="A62" s="4">
        <v>28</v>
      </c>
      <c r="B62" s="3" t="s">
        <v>45</v>
      </c>
      <c r="C62" s="3" t="s">
        <v>68</v>
      </c>
      <c r="D62" s="18">
        <v>3</v>
      </c>
      <c r="E62" s="5">
        <v>68</v>
      </c>
      <c r="F62" s="5">
        <v>204</v>
      </c>
      <c r="G62" s="3" t="s">
        <v>102</v>
      </c>
    </row>
    <row r="63" spans="1:7" x14ac:dyDescent="0.25">
      <c r="A63" s="4">
        <v>29</v>
      </c>
      <c r="B63" s="3" t="s">
        <v>46</v>
      </c>
      <c r="C63" s="3" t="s">
        <v>68</v>
      </c>
      <c r="D63" s="18">
        <v>30</v>
      </c>
      <c r="E63" s="5">
        <v>12</v>
      </c>
      <c r="F63" s="5">
        <v>360</v>
      </c>
      <c r="G63" s="3" t="s">
        <v>103</v>
      </c>
    </row>
    <row r="64" spans="1:7" x14ac:dyDescent="0.25">
      <c r="A64" s="4">
        <v>30</v>
      </c>
      <c r="B64" s="3" t="s">
        <v>47</v>
      </c>
      <c r="C64" s="3" t="s">
        <v>68</v>
      </c>
      <c r="D64" s="18">
        <v>15</v>
      </c>
      <c r="E64" s="5">
        <v>18</v>
      </c>
      <c r="F64" s="5">
        <v>270</v>
      </c>
      <c r="G64" s="3" t="s">
        <v>104</v>
      </c>
    </row>
    <row r="65" spans="1:7" x14ac:dyDescent="0.25">
      <c r="A65" s="4">
        <v>31</v>
      </c>
      <c r="B65" s="3" t="s">
        <v>48</v>
      </c>
      <c r="C65" s="3" t="s">
        <v>68</v>
      </c>
      <c r="D65" s="18">
        <v>4</v>
      </c>
      <c r="E65" s="5">
        <v>25</v>
      </c>
      <c r="F65" s="5">
        <v>100</v>
      </c>
      <c r="G65" s="3" t="s">
        <v>105</v>
      </c>
    </row>
    <row r="66" spans="1:7" x14ac:dyDescent="0.25">
      <c r="A66" s="4">
        <v>32</v>
      </c>
      <c r="B66" s="3" t="s">
        <v>49</v>
      </c>
      <c r="C66" s="3" t="s">
        <v>68</v>
      </c>
      <c r="D66" s="18">
        <v>8</v>
      </c>
      <c r="E66" s="5">
        <v>22</v>
      </c>
      <c r="F66" s="5">
        <v>176</v>
      </c>
      <c r="G66" s="3" t="s">
        <v>106</v>
      </c>
    </row>
    <row r="67" spans="1:7" x14ac:dyDescent="0.25">
      <c r="A67" s="4">
        <v>33</v>
      </c>
      <c r="B67" s="3" t="s">
        <v>50</v>
      </c>
      <c r="C67" s="3" t="s">
        <v>68</v>
      </c>
      <c r="D67" s="18">
        <v>15</v>
      </c>
      <c r="E67" s="5">
        <v>10.5</v>
      </c>
      <c r="F67" s="5">
        <v>157.5</v>
      </c>
      <c r="G67" s="3" t="s">
        <v>107</v>
      </c>
    </row>
    <row r="68" spans="1:7" x14ac:dyDescent="0.25">
      <c r="A68" s="4">
        <v>34</v>
      </c>
      <c r="B68" s="3" t="s">
        <v>51</v>
      </c>
      <c r="C68" s="3" t="s">
        <v>68</v>
      </c>
      <c r="D68" s="18">
        <v>12</v>
      </c>
      <c r="E68" s="5">
        <v>14</v>
      </c>
      <c r="F68" s="5">
        <v>168</v>
      </c>
      <c r="G68" s="3" t="s">
        <v>107</v>
      </c>
    </row>
    <row r="69" spans="1:7" x14ac:dyDescent="0.25">
      <c r="A69" s="4">
        <v>35</v>
      </c>
      <c r="B69" s="3" t="s">
        <v>52</v>
      </c>
      <c r="C69" s="3" t="s">
        <v>68</v>
      </c>
      <c r="D69" s="18">
        <v>8</v>
      </c>
      <c r="E69" s="5">
        <v>22</v>
      </c>
      <c r="F69" s="5">
        <v>176</v>
      </c>
      <c r="G69" s="3" t="s">
        <v>108</v>
      </c>
    </row>
    <row r="70" spans="1:7" x14ac:dyDescent="0.25">
      <c r="A70" s="4">
        <v>36</v>
      </c>
      <c r="B70" s="3" t="s">
        <v>53</v>
      </c>
      <c r="C70" s="3" t="s">
        <v>68</v>
      </c>
      <c r="D70" s="18">
        <v>1</v>
      </c>
      <c r="E70" s="5">
        <v>850</v>
      </c>
      <c r="F70" s="5">
        <v>850</v>
      </c>
      <c r="G70" s="3" t="s">
        <v>109</v>
      </c>
    </row>
    <row r="71" spans="1:7" x14ac:dyDescent="0.25">
      <c r="A71" s="4">
        <v>37</v>
      </c>
      <c r="B71" s="3" t="s">
        <v>54</v>
      </c>
      <c r="C71" s="3" t="s">
        <v>68</v>
      </c>
      <c r="D71" s="18">
        <v>57</v>
      </c>
      <c r="E71" s="5">
        <v>8</v>
      </c>
      <c r="F71" s="5">
        <v>456</v>
      </c>
      <c r="G71" s="3" t="s">
        <v>101</v>
      </c>
    </row>
    <row r="72" spans="1:7" x14ac:dyDescent="0.25">
      <c r="A72" s="4">
        <v>38</v>
      </c>
      <c r="B72" s="3" t="s">
        <v>55</v>
      </c>
      <c r="C72" s="3" t="s">
        <v>67</v>
      </c>
      <c r="D72" s="18">
        <v>1</v>
      </c>
      <c r="E72" s="5">
        <v>600</v>
      </c>
      <c r="F72" s="5">
        <v>600</v>
      </c>
      <c r="G72" s="3" t="s">
        <v>110</v>
      </c>
    </row>
    <row r="73" spans="1:7" x14ac:dyDescent="0.25">
      <c r="A73" s="4">
        <v>39</v>
      </c>
      <c r="B73" s="3" t="s">
        <v>56</v>
      </c>
      <c r="C73" s="3" t="s">
        <v>68</v>
      </c>
      <c r="D73" s="18">
        <v>25</v>
      </c>
      <c r="E73" s="5">
        <v>32</v>
      </c>
      <c r="F73" s="5">
        <v>800</v>
      </c>
      <c r="G73" s="3" t="s">
        <v>111</v>
      </c>
    </row>
    <row r="74" spans="1:7" x14ac:dyDescent="0.25">
      <c r="E74" t="s">
        <v>71</v>
      </c>
      <c r="F74" s="2">
        <f>SUM(F57:F73,F40:F54,F31:F37)</f>
        <v>64376.799999999996</v>
      </c>
    </row>
    <row r="77" spans="1:7" x14ac:dyDescent="0.25">
      <c r="E77" t="s">
        <v>72</v>
      </c>
      <c r="F77" s="19">
        <f>SUM(F28,F74)</f>
        <v>129918.22999999998</v>
      </c>
    </row>
    <row r="81" spans="5:6" x14ac:dyDescent="0.25">
      <c r="F81" s="2"/>
    </row>
    <row r="83" spans="5:6" x14ac:dyDescent="0.25">
      <c r="E83" t="s">
        <v>341</v>
      </c>
      <c r="F83" s="12">
        <f>SUM(F77+23760)</f>
        <v>153678.22999999998</v>
      </c>
    </row>
  </sheetData>
  <mergeCells count="3">
    <mergeCell ref="A30:G30"/>
    <mergeCell ref="A39:G39"/>
    <mergeCell ref="A56:G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228D1-C57A-4494-A7E2-6B4E4028FC80}">
  <dimension ref="A1:G15"/>
  <sheetViews>
    <sheetView workbookViewId="0">
      <selection activeCell="F15" sqref="F15"/>
    </sheetView>
  </sheetViews>
  <sheetFormatPr defaultRowHeight="15" x14ac:dyDescent="0.25"/>
  <cols>
    <col min="1" max="1" width="5.28515625" bestFit="1" customWidth="1"/>
    <col min="2" max="2" width="29.28515625" bestFit="1" customWidth="1"/>
    <col min="4" max="4" width="12.85546875" bestFit="1" customWidth="1"/>
    <col min="5" max="5" width="26.140625" bestFit="1" customWidth="1"/>
    <col min="6" max="6" width="17.28515625" bestFit="1" customWidth="1"/>
    <col min="7" max="7" width="29.140625" bestFit="1" customWidth="1"/>
  </cols>
  <sheetData>
    <row r="1" spans="1:7" x14ac:dyDescent="0.25">
      <c r="A1" s="13" t="s">
        <v>112</v>
      </c>
      <c r="B1" s="13" t="s">
        <v>113</v>
      </c>
      <c r="C1" s="13" t="s">
        <v>114</v>
      </c>
      <c r="D1" s="13" t="s">
        <v>115</v>
      </c>
      <c r="E1" s="13" t="s">
        <v>116</v>
      </c>
      <c r="F1" s="13" t="s">
        <v>117</v>
      </c>
      <c r="G1" s="13" t="s">
        <v>202</v>
      </c>
    </row>
    <row r="2" spans="1:7" x14ac:dyDescent="0.25">
      <c r="A2" s="13"/>
      <c r="B2" s="13" t="s">
        <v>294</v>
      </c>
      <c r="C2" s="13"/>
      <c r="D2" s="13"/>
      <c r="E2" s="13"/>
      <c r="F2" s="13"/>
      <c r="G2" s="13"/>
    </row>
    <row r="3" spans="1:7" x14ac:dyDescent="0.25">
      <c r="A3" s="13">
        <v>1</v>
      </c>
      <c r="B3" s="13" t="s">
        <v>295</v>
      </c>
      <c r="C3" s="13" t="s">
        <v>65</v>
      </c>
      <c r="D3" s="13">
        <v>40</v>
      </c>
      <c r="E3" s="14">
        <v>85</v>
      </c>
      <c r="F3" s="14">
        <v>3400</v>
      </c>
      <c r="G3" s="13" t="s">
        <v>296</v>
      </c>
    </row>
    <row r="4" spans="1:7" x14ac:dyDescent="0.25">
      <c r="A4" s="13">
        <v>2</v>
      </c>
      <c r="B4" s="13" t="s">
        <v>297</v>
      </c>
      <c r="C4" s="13" t="s">
        <v>58</v>
      </c>
      <c r="D4" s="13">
        <v>12</v>
      </c>
      <c r="E4" s="14">
        <v>280</v>
      </c>
      <c r="F4" s="14">
        <v>3360</v>
      </c>
      <c r="G4" s="13" t="s">
        <v>298</v>
      </c>
    </row>
    <row r="5" spans="1:7" x14ac:dyDescent="0.25">
      <c r="A5" s="11"/>
      <c r="B5" s="11"/>
      <c r="C5" s="11"/>
      <c r="D5" s="11"/>
      <c r="E5" s="11" t="s">
        <v>299</v>
      </c>
      <c r="F5" s="12">
        <v>6760</v>
      </c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23" t="s">
        <v>300</v>
      </c>
      <c r="B7" s="24"/>
      <c r="C7" s="24"/>
      <c r="D7" s="24"/>
      <c r="E7" s="24"/>
      <c r="F7" s="24"/>
      <c r="G7" s="25"/>
    </row>
    <row r="8" spans="1:7" x14ac:dyDescent="0.25">
      <c r="A8" s="13">
        <v>3</v>
      </c>
      <c r="B8" s="13" t="s">
        <v>301</v>
      </c>
      <c r="C8" s="13" t="s">
        <v>58</v>
      </c>
      <c r="D8" s="13">
        <v>100</v>
      </c>
      <c r="E8" s="14">
        <v>95</v>
      </c>
      <c r="F8" s="14">
        <v>9500</v>
      </c>
      <c r="G8" s="13" t="s">
        <v>302</v>
      </c>
    </row>
    <row r="9" spans="1:7" x14ac:dyDescent="0.25">
      <c r="A9" s="11"/>
      <c r="B9" s="11"/>
      <c r="C9" s="11"/>
      <c r="D9" s="11"/>
      <c r="E9" s="11" t="s">
        <v>303</v>
      </c>
      <c r="F9" s="12">
        <v>9500</v>
      </c>
      <c r="G9" s="11"/>
    </row>
    <row r="10" spans="1:7" x14ac:dyDescent="0.25">
      <c r="A10" s="11"/>
      <c r="B10" s="11"/>
      <c r="C10" s="11"/>
      <c r="D10" s="11"/>
      <c r="E10" s="11"/>
      <c r="F10" s="11"/>
      <c r="G10" s="11"/>
    </row>
    <row r="11" spans="1:7" x14ac:dyDescent="0.25">
      <c r="A11" s="23" t="s">
        <v>304</v>
      </c>
      <c r="B11" s="24"/>
      <c r="C11" s="24"/>
      <c r="D11" s="24"/>
      <c r="E11" s="24"/>
      <c r="F11" s="24"/>
      <c r="G11" s="25"/>
    </row>
    <row r="12" spans="1:7" x14ac:dyDescent="0.25">
      <c r="A12" s="13">
        <v>4</v>
      </c>
      <c r="B12" s="13" t="s">
        <v>305</v>
      </c>
      <c r="C12" s="13" t="s">
        <v>58</v>
      </c>
      <c r="D12" s="13">
        <v>100</v>
      </c>
      <c r="E12" s="14">
        <v>75</v>
      </c>
      <c r="F12" s="14">
        <v>7500</v>
      </c>
      <c r="G12" s="13" t="s">
        <v>306</v>
      </c>
    </row>
    <row r="13" spans="1:7" x14ac:dyDescent="0.25">
      <c r="A13" s="11"/>
      <c r="B13" s="11"/>
      <c r="C13" s="11"/>
      <c r="D13" s="11"/>
      <c r="E13" s="11" t="s">
        <v>307</v>
      </c>
      <c r="F13" s="12">
        <v>7500</v>
      </c>
      <c r="G13" s="11"/>
    </row>
    <row r="14" spans="1:7" x14ac:dyDescent="0.25">
      <c r="A14" s="11"/>
      <c r="B14" s="11"/>
      <c r="C14" s="11"/>
      <c r="D14" s="11"/>
      <c r="E14" s="11"/>
      <c r="F14" s="11"/>
      <c r="G14" s="11"/>
    </row>
    <row r="15" spans="1:7" x14ac:dyDescent="0.25">
      <c r="A15" s="11"/>
      <c r="B15" s="11"/>
      <c r="C15" s="11"/>
      <c r="D15" s="11"/>
      <c r="E15" s="11" t="s">
        <v>308</v>
      </c>
      <c r="F15" s="12">
        <v>23760</v>
      </c>
      <c r="G15" s="11"/>
    </row>
  </sheetData>
  <mergeCells count="2">
    <mergeCell ref="A7:G7"/>
    <mergeCell ref="A11:G1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"/>
  <sheetViews>
    <sheetView workbookViewId="0">
      <selection activeCell="G10" sqref="G10"/>
    </sheetView>
  </sheetViews>
  <sheetFormatPr defaultRowHeight="15" x14ac:dyDescent="0.25"/>
  <cols>
    <col min="1" max="1" width="8.7109375" customWidth="1"/>
    <col min="2" max="2" width="35.7109375" customWidth="1"/>
    <col min="3" max="3" width="9.7109375" customWidth="1"/>
    <col min="4" max="4" width="12.7109375" customWidth="1"/>
    <col min="5" max="5" width="16.7109375" customWidth="1"/>
    <col min="6" max="6" width="13.7109375" customWidth="1"/>
    <col min="7" max="7" width="15.7109375" customWidth="1"/>
    <col min="8" max="8" width="13.7109375" customWidth="1"/>
    <col min="11" max="11" width="14.28515625" bestFit="1" customWidth="1"/>
    <col min="12" max="12" width="13.28515625" bestFit="1" customWidth="1"/>
  </cols>
  <sheetData>
    <row r="1" spans="1:12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125</v>
      </c>
      <c r="H1" s="3" t="s">
        <v>126</v>
      </c>
    </row>
    <row r="2" spans="1:12" x14ac:dyDescent="0.25">
      <c r="A2" s="3">
        <v>1</v>
      </c>
      <c r="B2" s="3" t="s">
        <v>3</v>
      </c>
      <c r="C2" s="3" t="s">
        <v>57</v>
      </c>
      <c r="D2" s="3">
        <v>75.510000000000005</v>
      </c>
      <c r="E2" s="5">
        <v>44.47</v>
      </c>
      <c r="F2" s="5">
        <v>3357.36</v>
      </c>
      <c r="G2" s="3">
        <v>97630</v>
      </c>
      <c r="H2" s="3" t="s">
        <v>121</v>
      </c>
    </row>
    <row r="3" spans="1:12" x14ac:dyDescent="0.25">
      <c r="A3" s="3">
        <v>2</v>
      </c>
      <c r="B3" s="3" t="s">
        <v>4</v>
      </c>
      <c r="C3" s="3" t="s">
        <v>58</v>
      </c>
      <c r="D3" s="3">
        <v>12.34</v>
      </c>
      <c r="E3" s="5">
        <v>42.98</v>
      </c>
      <c r="F3" s="5">
        <v>530.24</v>
      </c>
      <c r="G3" s="3">
        <v>97640</v>
      </c>
      <c r="H3" s="3" t="s">
        <v>121</v>
      </c>
    </row>
    <row r="4" spans="1:12" x14ac:dyDescent="0.25">
      <c r="A4" s="3">
        <v>3</v>
      </c>
      <c r="B4" s="3" t="s">
        <v>5</v>
      </c>
      <c r="C4" s="3" t="s">
        <v>58</v>
      </c>
      <c r="D4" s="3">
        <v>127.9</v>
      </c>
      <c r="E4" s="5">
        <v>4.99</v>
      </c>
      <c r="F4" s="5">
        <v>637.87</v>
      </c>
      <c r="G4" s="3">
        <v>97640</v>
      </c>
      <c r="H4" s="3" t="s">
        <v>121</v>
      </c>
      <c r="L4" s="12"/>
    </row>
    <row r="5" spans="1:12" x14ac:dyDescent="0.25">
      <c r="A5" s="3">
        <v>4</v>
      </c>
      <c r="B5" s="3" t="s">
        <v>119</v>
      </c>
      <c r="C5" s="3" t="s">
        <v>58</v>
      </c>
      <c r="D5" s="3">
        <v>17.309999999999999</v>
      </c>
      <c r="E5" s="5">
        <v>8.9499999999999993</v>
      </c>
      <c r="F5" s="5">
        <v>154.91999999999999</v>
      </c>
      <c r="G5" s="3">
        <v>97634</v>
      </c>
      <c r="H5" s="3" t="s">
        <v>121</v>
      </c>
      <c r="L5" s="2"/>
    </row>
    <row r="6" spans="1:12" x14ac:dyDescent="0.25">
      <c r="A6" s="3">
        <v>5</v>
      </c>
      <c r="B6" s="3" t="s">
        <v>7</v>
      </c>
      <c r="C6" s="3" t="s">
        <v>58</v>
      </c>
      <c r="D6" s="3">
        <v>42.3</v>
      </c>
      <c r="E6" s="5">
        <v>15.95</v>
      </c>
      <c r="F6" s="5">
        <v>674.69</v>
      </c>
      <c r="G6" s="3">
        <v>97633</v>
      </c>
      <c r="H6" s="3" t="s">
        <v>121</v>
      </c>
      <c r="L6" s="2"/>
    </row>
    <row r="7" spans="1:12" x14ac:dyDescent="0.25">
      <c r="A7" s="3">
        <v>6</v>
      </c>
      <c r="B7" s="3" t="s">
        <v>8</v>
      </c>
      <c r="C7" s="3" t="s">
        <v>58</v>
      </c>
      <c r="D7" s="3">
        <v>44.2</v>
      </c>
      <c r="E7" s="5">
        <v>15.95</v>
      </c>
      <c r="F7" s="5">
        <v>704.69</v>
      </c>
      <c r="G7" s="3">
        <v>97633</v>
      </c>
      <c r="H7" s="3" t="s">
        <v>121</v>
      </c>
      <c r="L7" s="2"/>
    </row>
    <row r="8" spans="1:12" x14ac:dyDescent="0.25">
      <c r="A8" s="3">
        <v>7</v>
      </c>
      <c r="B8" s="3" t="s">
        <v>9</v>
      </c>
      <c r="C8" s="3" t="s">
        <v>59</v>
      </c>
      <c r="D8" s="3">
        <v>2</v>
      </c>
      <c r="E8" s="5">
        <v>35.5</v>
      </c>
      <c r="F8" s="5">
        <v>71</v>
      </c>
      <c r="G8" s="3">
        <v>97651</v>
      </c>
      <c r="H8" s="3" t="s">
        <v>122</v>
      </c>
      <c r="L8" s="2"/>
    </row>
    <row r="9" spans="1:12" x14ac:dyDescent="0.25">
      <c r="A9" s="3">
        <v>8</v>
      </c>
      <c r="B9" s="3" t="s">
        <v>10</v>
      </c>
      <c r="C9" s="3" t="s">
        <v>59</v>
      </c>
      <c r="D9" s="3">
        <v>1</v>
      </c>
      <c r="E9" s="5">
        <v>42</v>
      </c>
      <c r="F9" s="5">
        <v>42</v>
      </c>
      <c r="G9" s="3">
        <v>97652</v>
      </c>
      <c r="H9" s="3" t="s">
        <v>122</v>
      </c>
      <c r="L9" s="2"/>
    </row>
    <row r="10" spans="1:12" x14ac:dyDescent="0.25">
      <c r="F10" t="s">
        <v>120</v>
      </c>
      <c r="G10" s="2">
        <v>6172.77</v>
      </c>
      <c r="L10" s="2"/>
    </row>
    <row r="11" spans="1:12" x14ac:dyDescent="0.25">
      <c r="L11" s="2"/>
    </row>
    <row r="12" spans="1:12" x14ac:dyDescent="0.25">
      <c r="L12" s="1"/>
    </row>
    <row r="14" spans="1:12" x14ac:dyDescent="0.25">
      <c r="K14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workbookViewId="0">
      <selection activeCell="F13" sqref="F13"/>
    </sheetView>
  </sheetViews>
  <sheetFormatPr defaultRowHeight="15" x14ac:dyDescent="0.25"/>
  <cols>
    <col min="1" max="1" width="8.7109375" customWidth="1"/>
    <col min="2" max="2" width="32.7109375" customWidth="1"/>
    <col min="3" max="3" width="9.7109375" customWidth="1"/>
    <col min="4" max="4" width="12.7109375" customWidth="1"/>
    <col min="5" max="5" width="28.7109375" customWidth="1"/>
    <col min="6" max="6" width="13.7109375" customWidth="1"/>
    <col min="7" max="7" width="15.7109375" customWidth="1"/>
    <col min="8" max="8" width="38.7109375" customWidth="1"/>
  </cols>
  <sheetData>
    <row r="1" spans="1:8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125</v>
      </c>
      <c r="H1" s="3" t="s">
        <v>141</v>
      </c>
    </row>
    <row r="2" spans="1:8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8" x14ac:dyDescent="0.25">
      <c r="A3" s="3">
        <v>1</v>
      </c>
      <c r="B3" s="3" t="s">
        <v>11</v>
      </c>
      <c r="C3" s="3" t="s">
        <v>58</v>
      </c>
      <c r="D3" s="3">
        <v>38.299999999999997</v>
      </c>
      <c r="E3" s="5">
        <v>95.32</v>
      </c>
      <c r="F3" s="5">
        <v>3651.06</v>
      </c>
      <c r="G3" s="3">
        <v>95401</v>
      </c>
      <c r="H3" s="3" t="s">
        <v>137</v>
      </c>
    </row>
    <row r="4" spans="1:8" x14ac:dyDescent="0.25">
      <c r="A4" s="3">
        <v>2</v>
      </c>
      <c r="B4" s="3" t="s">
        <v>12</v>
      </c>
      <c r="C4" s="3" t="s">
        <v>58</v>
      </c>
      <c r="D4" s="3">
        <v>13</v>
      </c>
      <c r="E4" s="5">
        <v>125.68</v>
      </c>
      <c r="F4" s="5">
        <v>1633.84</v>
      </c>
      <c r="G4" s="3">
        <v>95402</v>
      </c>
      <c r="H4" s="3" t="s">
        <v>138</v>
      </c>
    </row>
    <row r="5" spans="1:8" x14ac:dyDescent="0.25">
      <c r="A5" s="3"/>
      <c r="B5" s="3"/>
      <c r="C5" s="3"/>
      <c r="D5" s="3"/>
      <c r="E5" s="3" t="s">
        <v>130</v>
      </c>
      <c r="F5" s="7">
        <v>5284.9</v>
      </c>
      <c r="G5" s="3"/>
      <c r="H5" s="3"/>
    </row>
    <row r="7" spans="1:8" x14ac:dyDescent="0.25">
      <c r="A7" s="20" t="s">
        <v>128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1</v>
      </c>
      <c r="B8" s="3" t="s">
        <v>18</v>
      </c>
      <c r="C8" s="3" t="s">
        <v>57</v>
      </c>
      <c r="D8" s="3">
        <v>18.25</v>
      </c>
      <c r="E8" s="5">
        <v>85</v>
      </c>
      <c r="F8" s="5">
        <v>1551.25</v>
      </c>
      <c r="G8" s="3" t="s">
        <v>133</v>
      </c>
      <c r="H8" s="3" t="s">
        <v>139</v>
      </c>
    </row>
    <row r="9" spans="1:8" x14ac:dyDescent="0.25">
      <c r="A9" s="3">
        <v>2</v>
      </c>
      <c r="B9" s="3" t="s">
        <v>19</v>
      </c>
      <c r="C9" s="3" t="s">
        <v>57</v>
      </c>
      <c r="D9" s="3">
        <v>6.08</v>
      </c>
      <c r="E9" s="5">
        <v>95</v>
      </c>
      <c r="F9" s="5">
        <v>577.6</v>
      </c>
      <c r="G9" s="3" t="s">
        <v>134</v>
      </c>
      <c r="H9" s="3" t="s">
        <v>139</v>
      </c>
    </row>
    <row r="10" spans="1:8" x14ac:dyDescent="0.25">
      <c r="A10" s="3">
        <v>3</v>
      </c>
      <c r="B10" s="3" t="s">
        <v>20</v>
      </c>
      <c r="C10" s="3" t="s">
        <v>62</v>
      </c>
      <c r="D10" s="3">
        <v>54</v>
      </c>
      <c r="E10" s="5">
        <v>35.5</v>
      </c>
      <c r="F10" s="5">
        <v>1917</v>
      </c>
      <c r="G10" s="3" t="s">
        <v>135</v>
      </c>
      <c r="H10" s="3" t="s">
        <v>139</v>
      </c>
    </row>
    <row r="11" spans="1:8" x14ac:dyDescent="0.25">
      <c r="A11" s="3">
        <v>4</v>
      </c>
      <c r="B11" s="3" t="s">
        <v>129</v>
      </c>
      <c r="C11" s="3" t="s">
        <v>64</v>
      </c>
      <c r="D11" s="3">
        <v>477</v>
      </c>
      <c r="E11" s="5">
        <v>8.5</v>
      </c>
      <c r="F11" s="5">
        <v>4054.5</v>
      </c>
      <c r="G11" s="3" t="s">
        <v>136</v>
      </c>
      <c r="H11" s="3" t="s">
        <v>140</v>
      </c>
    </row>
    <row r="12" spans="1:8" x14ac:dyDescent="0.25">
      <c r="E12" t="s">
        <v>131</v>
      </c>
      <c r="F12" s="2">
        <v>8100.35</v>
      </c>
    </row>
    <row r="13" spans="1:8" x14ac:dyDescent="0.25">
      <c r="E13" t="s">
        <v>132</v>
      </c>
      <c r="F13" s="2">
        <v>13385.25</v>
      </c>
    </row>
  </sheetData>
  <mergeCells count="1">
    <mergeCell ref="A7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4"/>
  <sheetViews>
    <sheetView workbookViewId="0">
      <selection activeCell="G14" sqref="G14"/>
    </sheetView>
  </sheetViews>
  <sheetFormatPr defaultRowHeight="15" x14ac:dyDescent="0.25"/>
  <cols>
    <col min="1" max="1" width="8.7109375" customWidth="1"/>
    <col min="2" max="2" width="34.7109375" customWidth="1"/>
    <col min="3" max="3" width="9.7109375" customWidth="1"/>
    <col min="4" max="4" width="12.7109375" customWidth="1"/>
    <col min="5" max="5" width="29.7109375" customWidth="1"/>
    <col min="6" max="6" width="13.7109375" customWidth="1"/>
    <col min="7" max="7" width="15.7109375" customWidth="1"/>
    <col min="8" max="8" width="28.7109375" customWidth="1"/>
  </cols>
  <sheetData>
    <row r="1" spans="1:9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125</v>
      </c>
      <c r="H1" s="3" t="s">
        <v>141</v>
      </c>
    </row>
    <row r="2" spans="1:9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9" x14ac:dyDescent="0.25">
      <c r="A3" s="3">
        <v>1</v>
      </c>
      <c r="B3" s="3" t="s">
        <v>339</v>
      </c>
      <c r="C3" s="3" t="s">
        <v>58</v>
      </c>
      <c r="D3" s="3">
        <v>142.94999999999999</v>
      </c>
      <c r="E3" s="5">
        <v>70</v>
      </c>
      <c r="F3" s="5">
        <f>SUM(E3*D3)</f>
        <v>10006.5</v>
      </c>
      <c r="G3" s="3">
        <v>95403</v>
      </c>
      <c r="H3" s="3" t="s">
        <v>146</v>
      </c>
    </row>
    <row r="4" spans="1:9" x14ac:dyDescent="0.25">
      <c r="A4" s="3">
        <v>2</v>
      </c>
      <c r="B4" s="3" t="s">
        <v>13</v>
      </c>
      <c r="C4" s="3" t="s">
        <v>58</v>
      </c>
      <c r="D4" s="3">
        <v>113.85</v>
      </c>
      <c r="E4" s="5">
        <v>52.18</v>
      </c>
      <c r="F4" s="5">
        <v>5940</v>
      </c>
      <c r="G4" s="3">
        <v>95404</v>
      </c>
      <c r="H4" s="3" t="s">
        <v>147</v>
      </c>
    </row>
    <row r="5" spans="1:9" x14ac:dyDescent="0.25">
      <c r="E5" t="s">
        <v>130</v>
      </c>
      <c r="F5" s="2">
        <f>SUM(F3:F4)</f>
        <v>15946.5</v>
      </c>
    </row>
    <row r="7" spans="1:9" x14ac:dyDescent="0.25">
      <c r="A7" s="20" t="s">
        <v>142</v>
      </c>
      <c r="B7" s="21"/>
      <c r="C7" s="21"/>
      <c r="D7" s="21"/>
      <c r="E7" s="21"/>
      <c r="F7" s="21"/>
      <c r="G7" s="21"/>
      <c r="H7" s="22"/>
    </row>
    <row r="8" spans="1:9" x14ac:dyDescent="0.25">
      <c r="A8" s="3">
        <v>1</v>
      </c>
      <c r="B8" s="3" t="s">
        <v>339</v>
      </c>
      <c r="C8" s="3" t="s">
        <v>63</v>
      </c>
      <c r="D8" s="3">
        <v>321</v>
      </c>
      <c r="E8" s="5">
        <v>116.8</v>
      </c>
      <c r="F8" s="5">
        <f>SUM(E8*D8)</f>
        <v>37492.799999999996</v>
      </c>
      <c r="G8" s="3" t="s">
        <v>144</v>
      </c>
      <c r="H8" s="3" t="s">
        <v>148</v>
      </c>
    </row>
    <row r="9" spans="1:9" x14ac:dyDescent="0.25">
      <c r="A9" s="3">
        <v>2</v>
      </c>
      <c r="B9" s="3" t="s">
        <v>23</v>
      </c>
      <c r="C9" s="3" t="s">
        <v>65</v>
      </c>
      <c r="D9" s="3">
        <v>51.07</v>
      </c>
      <c r="E9" s="5">
        <v>45</v>
      </c>
      <c r="F9" s="5">
        <v>2298.15</v>
      </c>
      <c r="G9" s="3" t="s">
        <v>145</v>
      </c>
      <c r="H9" s="3" t="s">
        <v>149</v>
      </c>
    </row>
    <row r="10" spans="1:9" x14ac:dyDescent="0.25">
      <c r="A10" s="30"/>
      <c r="B10" s="30"/>
      <c r="C10" s="30"/>
      <c r="D10" s="30"/>
      <c r="E10" t="s">
        <v>131</v>
      </c>
      <c r="F10" s="2">
        <f>SUM(F8:F9)</f>
        <v>39790.949999999997</v>
      </c>
      <c r="G10" s="30"/>
      <c r="H10" s="30"/>
    </row>
    <row r="12" spans="1:9" x14ac:dyDescent="0.25">
      <c r="E12" t="s">
        <v>143</v>
      </c>
      <c r="F12" s="2">
        <f>SUM(F5,F10)</f>
        <v>55737.45</v>
      </c>
    </row>
    <row r="13" spans="1:9" x14ac:dyDescent="0.25">
      <c r="I13" s="32"/>
    </row>
    <row r="14" spans="1:9" x14ac:dyDescent="0.25">
      <c r="G14" s="32"/>
    </row>
  </sheetData>
  <mergeCells count="1">
    <mergeCell ref="A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"/>
  <sheetViews>
    <sheetView workbookViewId="0">
      <selection activeCell="F9" sqref="F9"/>
    </sheetView>
  </sheetViews>
  <sheetFormatPr defaultRowHeight="15" x14ac:dyDescent="0.25"/>
  <cols>
    <col min="1" max="1" width="8.7109375" customWidth="1"/>
    <col min="2" max="2" width="35.7109375" customWidth="1"/>
    <col min="3" max="3" width="9.7109375" customWidth="1"/>
    <col min="4" max="4" width="12.7109375" customWidth="1"/>
    <col min="5" max="5" width="31.7109375" customWidth="1"/>
    <col min="6" max="6" width="13.7109375" customWidth="1"/>
    <col min="7" max="7" width="15.7109375" customWidth="1"/>
    <col min="8" max="8" width="29.7109375" customWidth="1"/>
  </cols>
  <sheetData>
    <row r="1" spans="1:8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125</v>
      </c>
      <c r="H1" s="3" t="s">
        <v>172</v>
      </c>
    </row>
    <row r="2" spans="1:8" x14ac:dyDescent="0.25">
      <c r="A2" s="3">
        <v>1</v>
      </c>
      <c r="B2" s="3" t="s">
        <v>150</v>
      </c>
      <c r="C2" s="3" t="s">
        <v>59</v>
      </c>
      <c r="D2" s="3">
        <v>2</v>
      </c>
      <c r="E2" s="5">
        <v>450</v>
      </c>
      <c r="F2" s="5">
        <v>900</v>
      </c>
      <c r="G2" s="3" t="s">
        <v>158</v>
      </c>
      <c r="H2" s="3" t="s">
        <v>165</v>
      </c>
    </row>
    <row r="3" spans="1:8" x14ac:dyDescent="0.25">
      <c r="A3" s="3">
        <v>2</v>
      </c>
      <c r="B3" s="3" t="s">
        <v>151</v>
      </c>
      <c r="C3" s="3" t="s">
        <v>59</v>
      </c>
      <c r="D3" s="3">
        <v>3</v>
      </c>
      <c r="E3" s="5">
        <v>380</v>
      </c>
      <c r="F3" s="5">
        <v>1140</v>
      </c>
      <c r="G3" s="3" t="s">
        <v>159</v>
      </c>
      <c r="H3" s="3" t="s">
        <v>166</v>
      </c>
    </row>
    <row r="4" spans="1:8" x14ac:dyDescent="0.25">
      <c r="A4" s="3">
        <v>3</v>
      </c>
      <c r="B4" s="3" t="s">
        <v>152</v>
      </c>
      <c r="C4" s="3" t="s">
        <v>59</v>
      </c>
      <c r="D4" s="3">
        <v>1</v>
      </c>
      <c r="E4" s="5">
        <v>520</v>
      </c>
      <c r="F4" s="5">
        <v>520</v>
      </c>
      <c r="G4" s="3" t="s">
        <v>160</v>
      </c>
      <c r="H4" s="3" t="s">
        <v>167</v>
      </c>
    </row>
    <row r="5" spans="1:8" x14ac:dyDescent="0.25">
      <c r="A5" s="3">
        <v>4</v>
      </c>
      <c r="B5" s="3" t="s">
        <v>153</v>
      </c>
      <c r="C5" s="3" t="s">
        <v>59</v>
      </c>
      <c r="D5" s="3">
        <v>1</v>
      </c>
      <c r="E5" s="5">
        <v>180</v>
      </c>
      <c r="F5" s="5">
        <v>180</v>
      </c>
      <c r="G5" s="3" t="s">
        <v>161</v>
      </c>
      <c r="H5" s="3" t="s">
        <v>168</v>
      </c>
    </row>
    <row r="6" spans="1:8" x14ac:dyDescent="0.25">
      <c r="A6" s="3">
        <v>5</v>
      </c>
      <c r="B6" s="3" t="s">
        <v>154</v>
      </c>
      <c r="C6" s="3" t="s">
        <v>59</v>
      </c>
      <c r="D6" s="3">
        <v>1</v>
      </c>
      <c r="E6" s="5">
        <v>110</v>
      </c>
      <c r="F6" s="5">
        <v>110</v>
      </c>
      <c r="G6" s="3" t="s">
        <v>162</v>
      </c>
      <c r="H6" s="3" t="s">
        <v>169</v>
      </c>
    </row>
    <row r="7" spans="1:8" x14ac:dyDescent="0.25">
      <c r="A7" s="3">
        <v>6</v>
      </c>
      <c r="B7" s="3" t="s">
        <v>155</v>
      </c>
      <c r="C7" s="3" t="s">
        <v>67</v>
      </c>
      <c r="D7" s="3">
        <v>1</v>
      </c>
      <c r="E7" s="5">
        <v>410</v>
      </c>
      <c r="F7" s="5">
        <v>410</v>
      </c>
      <c r="G7" s="3" t="s">
        <v>163</v>
      </c>
      <c r="H7" s="3" t="s">
        <v>170</v>
      </c>
    </row>
    <row r="8" spans="1:8" x14ac:dyDescent="0.25">
      <c r="A8" s="3">
        <v>7</v>
      </c>
      <c r="B8" s="3" t="s">
        <v>156</v>
      </c>
      <c r="C8" s="3" t="s">
        <v>60</v>
      </c>
      <c r="D8" s="3">
        <v>1</v>
      </c>
      <c r="E8" s="5">
        <v>590</v>
      </c>
      <c r="F8" s="5">
        <v>590</v>
      </c>
      <c r="G8" s="3" t="s">
        <v>164</v>
      </c>
      <c r="H8" s="3" t="s">
        <v>171</v>
      </c>
    </row>
    <row r="9" spans="1:8" x14ac:dyDescent="0.25">
      <c r="E9" t="s">
        <v>157</v>
      </c>
      <c r="F9" s="2">
        <v>3850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"/>
  <sheetViews>
    <sheetView workbookViewId="0">
      <selection activeCell="F11" sqref="F11"/>
    </sheetView>
  </sheetViews>
  <sheetFormatPr defaultRowHeight="15" x14ac:dyDescent="0.25"/>
  <cols>
    <col min="1" max="1" width="8.7109375" customWidth="1"/>
    <col min="2" max="2" width="37.7109375" customWidth="1"/>
    <col min="3" max="3" width="9.7109375" customWidth="1"/>
    <col min="4" max="4" width="12.7109375" customWidth="1"/>
    <col min="5" max="5" width="30.7109375" customWidth="1"/>
    <col min="6" max="6" width="13.7109375" customWidth="1"/>
    <col min="7" max="7" width="15.7109375" customWidth="1"/>
    <col min="8" max="8" width="29.7109375" customWidth="1"/>
  </cols>
  <sheetData>
    <row r="1" spans="1:8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125</v>
      </c>
      <c r="H1" s="3" t="s">
        <v>118</v>
      </c>
    </row>
    <row r="2" spans="1:8" x14ac:dyDescent="0.25">
      <c r="A2" s="3"/>
      <c r="B2" s="3" t="s">
        <v>127</v>
      </c>
      <c r="C2" s="3"/>
      <c r="D2" s="3"/>
      <c r="E2" s="3"/>
      <c r="F2" s="3"/>
      <c r="G2" s="3"/>
      <c r="H2" s="3"/>
    </row>
    <row r="3" spans="1:8" x14ac:dyDescent="0.25">
      <c r="A3" s="3">
        <v>1</v>
      </c>
      <c r="B3" s="3" t="s">
        <v>173</v>
      </c>
      <c r="C3" s="3" t="s">
        <v>59</v>
      </c>
      <c r="D3" s="3">
        <v>1</v>
      </c>
      <c r="E3" s="5">
        <v>125</v>
      </c>
      <c r="F3" s="5">
        <v>125</v>
      </c>
      <c r="G3" s="3">
        <v>95406</v>
      </c>
      <c r="H3" s="3" t="s">
        <v>122</v>
      </c>
    </row>
    <row r="4" spans="1:8" x14ac:dyDescent="0.25">
      <c r="A4" s="3">
        <v>2</v>
      </c>
      <c r="B4" s="3" t="s">
        <v>16</v>
      </c>
      <c r="C4" s="3" t="s">
        <v>58</v>
      </c>
      <c r="D4" s="3">
        <v>142.94999999999999</v>
      </c>
      <c r="E4" s="5">
        <v>35.799999999999997</v>
      </c>
      <c r="F4" s="5">
        <v>5121.51</v>
      </c>
      <c r="G4" s="3">
        <v>95407</v>
      </c>
      <c r="H4" s="3" t="s">
        <v>177</v>
      </c>
    </row>
    <row r="5" spans="1:8" x14ac:dyDescent="0.25">
      <c r="A5" s="3">
        <v>3</v>
      </c>
      <c r="B5" s="3" t="s">
        <v>17</v>
      </c>
      <c r="C5" s="3" t="s">
        <v>61</v>
      </c>
      <c r="D5" s="3">
        <v>300</v>
      </c>
      <c r="E5" s="5">
        <v>18.5</v>
      </c>
      <c r="F5" s="5">
        <v>5550</v>
      </c>
      <c r="G5" s="3">
        <v>95408</v>
      </c>
      <c r="H5" s="3" t="s">
        <v>178</v>
      </c>
    </row>
    <row r="6" spans="1:8" x14ac:dyDescent="0.25">
      <c r="E6" t="s">
        <v>130</v>
      </c>
      <c r="F6" s="1">
        <v>10796.51</v>
      </c>
    </row>
    <row r="8" spans="1:8" x14ac:dyDescent="0.25">
      <c r="A8" s="20" t="s">
        <v>174</v>
      </c>
      <c r="B8" s="21"/>
      <c r="C8" s="21"/>
      <c r="D8" s="21"/>
      <c r="E8" s="21"/>
      <c r="F8" s="21"/>
      <c r="G8" s="21"/>
      <c r="H8" s="22"/>
    </row>
    <row r="9" spans="1:8" x14ac:dyDescent="0.25">
      <c r="A9" s="3">
        <v>1</v>
      </c>
      <c r="B9" s="3" t="s">
        <v>24</v>
      </c>
      <c r="C9" s="3" t="s">
        <v>66</v>
      </c>
      <c r="D9" s="3">
        <v>32</v>
      </c>
      <c r="E9" s="5">
        <v>65</v>
      </c>
      <c r="F9" s="5">
        <v>2080</v>
      </c>
      <c r="G9" s="3" t="s">
        <v>176</v>
      </c>
      <c r="H9" s="3" t="s">
        <v>179</v>
      </c>
    </row>
    <row r="10" spans="1:8" x14ac:dyDescent="0.25">
      <c r="E10" t="s">
        <v>131</v>
      </c>
      <c r="F10" s="2">
        <v>2080</v>
      </c>
    </row>
    <row r="11" spans="1:8" x14ac:dyDescent="0.25">
      <c r="E11" t="s">
        <v>175</v>
      </c>
      <c r="F11" s="2">
        <v>12876.51</v>
      </c>
    </row>
  </sheetData>
  <mergeCells count="1">
    <mergeCell ref="A8:H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topLeftCell="C1" workbookViewId="0">
      <selection activeCell="A30" sqref="A30:G30"/>
    </sheetView>
  </sheetViews>
  <sheetFormatPr defaultRowHeight="15" x14ac:dyDescent="0.25"/>
  <cols>
    <col min="1" max="1" width="8.7109375" customWidth="1"/>
    <col min="2" max="2" width="25.7109375" customWidth="1"/>
    <col min="3" max="3" width="11.7109375" customWidth="1"/>
    <col min="4" max="4" width="12.7109375" customWidth="1"/>
    <col min="5" max="5" width="25.7109375" customWidth="1"/>
    <col min="6" max="6" width="13.7109375" customWidth="1"/>
    <col min="7" max="7" width="31.7109375" customWidth="1"/>
  </cols>
  <sheetData>
    <row r="1" spans="1:7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202</v>
      </c>
    </row>
    <row r="2" spans="1:7" x14ac:dyDescent="0.25">
      <c r="A2" s="3"/>
      <c r="B2" s="3" t="s">
        <v>180</v>
      </c>
      <c r="C2" s="3"/>
      <c r="D2" s="3"/>
      <c r="E2" s="3"/>
      <c r="F2" s="3"/>
      <c r="G2" s="3"/>
    </row>
    <row r="3" spans="1:7" x14ac:dyDescent="0.25">
      <c r="A3" s="3">
        <v>1</v>
      </c>
      <c r="B3" s="3" t="s">
        <v>181</v>
      </c>
      <c r="C3" s="3" t="s">
        <v>65</v>
      </c>
      <c r="D3" s="3">
        <v>80</v>
      </c>
      <c r="E3" s="5">
        <v>12.5</v>
      </c>
      <c r="F3" s="5">
        <v>1000</v>
      </c>
      <c r="G3" s="3" t="s">
        <v>194</v>
      </c>
    </row>
    <row r="4" spans="1:7" x14ac:dyDescent="0.25">
      <c r="A4" s="3">
        <v>2</v>
      </c>
      <c r="B4" s="3" t="s">
        <v>182</v>
      </c>
      <c r="C4" s="3" t="s">
        <v>65</v>
      </c>
      <c r="D4" s="3">
        <v>60</v>
      </c>
      <c r="E4" s="5">
        <v>8</v>
      </c>
      <c r="F4" s="5">
        <v>480</v>
      </c>
      <c r="G4" s="3" t="s">
        <v>194</v>
      </c>
    </row>
    <row r="5" spans="1:7" x14ac:dyDescent="0.25">
      <c r="A5" s="3">
        <v>3</v>
      </c>
      <c r="B5" s="3" t="s">
        <v>183</v>
      </c>
      <c r="C5" s="3" t="s">
        <v>65</v>
      </c>
      <c r="D5" s="3">
        <v>40</v>
      </c>
      <c r="E5" s="5">
        <v>18</v>
      </c>
      <c r="F5" s="5">
        <v>720</v>
      </c>
      <c r="G5" s="3" t="s">
        <v>195</v>
      </c>
    </row>
    <row r="6" spans="1:7" x14ac:dyDescent="0.25">
      <c r="A6" s="3">
        <v>4</v>
      </c>
      <c r="B6" s="3" t="s">
        <v>184</v>
      </c>
      <c r="C6" s="3" t="s">
        <v>65</v>
      </c>
      <c r="D6" s="3">
        <v>30</v>
      </c>
      <c r="E6" s="5">
        <v>25</v>
      </c>
      <c r="F6" s="5">
        <v>750</v>
      </c>
      <c r="G6" s="3" t="s">
        <v>195</v>
      </c>
    </row>
    <row r="7" spans="1:7" x14ac:dyDescent="0.25">
      <c r="A7" s="3">
        <v>5</v>
      </c>
      <c r="B7" s="3" t="s">
        <v>185</v>
      </c>
      <c r="C7" s="3" t="s">
        <v>65</v>
      </c>
      <c r="D7" s="3">
        <v>20</v>
      </c>
      <c r="E7" s="5">
        <v>45</v>
      </c>
      <c r="F7" s="5">
        <v>900</v>
      </c>
      <c r="G7" s="3" t="s">
        <v>195</v>
      </c>
    </row>
    <row r="8" spans="1:7" x14ac:dyDescent="0.25">
      <c r="E8" t="s">
        <v>189</v>
      </c>
      <c r="F8" s="8">
        <v>3850</v>
      </c>
    </row>
    <row r="10" spans="1:7" x14ac:dyDescent="0.25">
      <c r="A10" s="20" t="s">
        <v>186</v>
      </c>
      <c r="B10" s="21"/>
      <c r="C10" s="21"/>
      <c r="D10" s="21"/>
      <c r="E10" s="21"/>
      <c r="F10" s="21"/>
      <c r="G10" s="22"/>
    </row>
    <row r="11" spans="1:7" x14ac:dyDescent="0.25">
      <c r="A11" s="3">
        <v>6</v>
      </c>
      <c r="B11" s="3" t="s">
        <v>30</v>
      </c>
      <c r="C11" s="3" t="s">
        <v>67</v>
      </c>
      <c r="D11" s="3">
        <v>1</v>
      </c>
      <c r="E11" s="5">
        <v>850</v>
      </c>
      <c r="F11" s="5">
        <v>850</v>
      </c>
      <c r="G11" s="3" t="s">
        <v>196</v>
      </c>
    </row>
    <row r="12" spans="1:7" x14ac:dyDescent="0.25">
      <c r="A12" s="3">
        <v>7</v>
      </c>
      <c r="B12" s="3" t="s">
        <v>31</v>
      </c>
      <c r="C12" s="3" t="s">
        <v>68</v>
      </c>
      <c r="D12" s="3">
        <v>6</v>
      </c>
      <c r="E12" s="5">
        <v>45</v>
      </c>
      <c r="F12" s="5">
        <v>270</v>
      </c>
      <c r="G12" s="3" t="s">
        <v>197</v>
      </c>
    </row>
    <row r="13" spans="1:7" x14ac:dyDescent="0.25">
      <c r="A13" s="3">
        <v>8</v>
      </c>
      <c r="B13" s="3" t="s">
        <v>32</v>
      </c>
      <c r="C13" s="3" t="s">
        <v>68</v>
      </c>
      <c r="D13" s="3">
        <v>8</v>
      </c>
      <c r="E13" s="5">
        <v>35</v>
      </c>
      <c r="F13" s="5">
        <v>280</v>
      </c>
      <c r="G13" s="3" t="s">
        <v>197</v>
      </c>
    </row>
    <row r="14" spans="1:7" x14ac:dyDescent="0.25">
      <c r="A14" s="3">
        <v>9</v>
      </c>
      <c r="B14" s="3" t="s">
        <v>33</v>
      </c>
      <c r="C14" s="3" t="s">
        <v>68</v>
      </c>
      <c r="D14" s="3">
        <v>2</v>
      </c>
      <c r="E14" s="5">
        <v>85</v>
      </c>
      <c r="F14" s="5">
        <v>170</v>
      </c>
      <c r="G14" s="3" t="s">
        <v>198</v>
      </c>
    </row>
    <row r="15" spans="1:7" x14ac:dyDescent="0.25">
      <c r="A15" s="3">
        <v>10</v>
      </c>
      <c r="B15" s="3" t="s">
        <v>34</v>
      </c>
      <c r="C15" s="3" t="s">
        <v>68</v>
      </c>
      <c r="D15" s="3">
        <v>8</v>
      </c>
      <c r="E15" s="5">
        <v>32</v>
      </c>
      <c r="F15" s="5">
        <v>256</v>
      </c>
      <c r="G15" s="3" t="s">
        <v>95</v>
      </c>
    </row>
    <row r="16" spans="1:7" x14ac:dyDescent="0.25">
      <c r="E16" t="s">
        <v>190</v>
      </c>
      <c r="F16" s="8">
        <v>1826</v>
      </c>
    </row>
    <row r="18" spans="1:7" x14ac:dyDescent="0.25">
      <c r="A18" s="20" t="s">
        <v>187</v>
      </c>
      <c r="B18" s="21"/>
      <c r="C18" s="21"/>
      <c r="D18" s="21"/>
      <c r="E18" s="21"/>
      <c r="F18" s="21"/>
      <c r="G18" s="22"/>
    </row>
    <row r="19" spans="1:7" x14ac:dyDescent="0.25">
      <c r="A19" s="3">
        <v>11</v>
      </c>
      <c r="B19" s="3" t="s">
        <v>35</v>
      </c>
      <c r="C19" s="3" t="s">
        <v>68</v>
      </c>
      <c r="D19" s="3">
        <v>2</v>
      </c>
      <c r="E19" s="5">
        <v>120</v>
      </c>
      <c r="F19" s="5">
        <v>240</v>
      </c>
      <c r="G19" s="3" t="s">
        <v>199</v>
      </c>
    </row>
    <row r="20" spans="1:7" x14ac:dyDescent="0.25">
      <c r="A20" s="3">
        <v>12</v>
      </c>
      <c r="B20" s="3" t="s">
        <v>36</v>
      </c>
      <c r="C20" s="3" t="s">
        <v>68</v>
      </c>
      <c r="D20" s="3">
        <v>6</v>
      </c>
      <c r="E20" s="5">
        <v>45</v>
      </c>
      <c r="F20" s="5">
        <v>270</v>
      </c>
      <c r="G20" s="3" t="s">
        <v>95</v>
      </c>
    </row>
    <row r="21" spans="1:7" x14ac:dyDescent="0.25">
      <c r="E21" t="s">
        <v>191</v>
      </c>
      <c r="F21" s="2">
        <v>510</v>
      </c>
    </row>
    <row r="23" spans="1:7" x14ac:dyDescent="0.25">
      <c r="A23" s="20" t="s">
        <v>188</v>
      </c>
      <c r="B23" s="21"/>
      <c r="C23" s="21"/>
      <c r="D23" s="21"/>
      <c r="E23" s="21"/>
      <c r="F23" s="21"/>
      <c r="G23" s="22"/>
    </row>
    <row r="24" spans="1:7" x14ac:dyDescent="0.25">
      <c r="A24" s="3">
        <v>13</v>
      </c>
      <c r="B24" s="3" t="s">
        <v>37</v>
      </c>
      <c r="C24" s="3" t="s">
        <v>62</v>
      </c>
      <c r="D24" s="3">
        <v>8</v>
      </c>
      <c r="E24" s="5">
        <v>48</v>
      </c>
      <c r="F24" s="5">
        <v>384</v>
      </c>
      <c r="G24" s="3" t="s">
        <v>98</v>
      </c>
    </row>
    <row r="25" spans="1:7" x14ac:dyDescent="0.25">
      <c r="A25" s="3">
        <v>14</v>
      </c>
      <c r="B25" s="3" t="s">
        <v>38</v>
      </c>
      <c r="C25" s="3" t="s">
        <v>62</v>
      </c>
      <c r="D25" s="3">
        <v>12</v>
      </c>
      <c r="E25" s="5">
        <v>52</v>
      </c>
      <c r="F25" s="5">
        <v>624</v>
      </c>
      <c r="G25" s="3" t="s">
        <v>200</v>
      </c>
    </row>
    <row r="26" spans="1:7" x14ac:dyDescent="0.25">
      <c r="A26" s="3">
        <v>15</v>
      </c>
      <c r="B26" s="3" t="s">
        <v>39</v>
      </c>
      <c r="C26" s="3" t="s">
        <v>69</v>
      </c>
      <c r="D26" s="3">
        <v>4</v>
      </c>
      <c r="E26" s="5">
        <v>28</v>
      </c>
      <c r="F26" s="5">
        <v>112</v>
      </c>
      <c r="G26" s="3" t="s">
        <v>201</v>
      </c>
    </row>
    <row r="27" spans="1:7" x14ac:dyDescent="0.25">
      <c r="E27" t="s">
        <v>192</v>
      </c>
      <c r="F27" s="2">
        <v>1120</v>
      </c>
    </row>
    <row r="28" spans="1:7" x14ac:dyDescent="0.25">
      <c r="F28" s="2"/>
    </row>
    <row r="29" spans="1:7" x14ac:dyDescent="0.25">
      <c r="F29" s="2"/>
    </row>
    <row r="30" spans="1:7" x14ac:dyDescent="0.25">
      <c r="A30" s="3">
        <v>16</v>
      </c>
      <c r="B30" s="3" t="s">
        <v>122</v>
      </c>
      <c r="C30" s="3" t="s">
        <v>61</v>
      </c>
      <c r="D30" s="3">
        <v>230</v>
      </c>
      <c r="E30" s="31">
        <v>70</v>
      </c>
      <c r="F30" s="7">
        <f>SUM(E30*D30)</f>
        <v>16100</v>
      </c>
      <c r="G30" s="3" t="s">
        <v>340</v>
      </c>
    </row>
    <row r="31" spans="1:7" x14ac:dyDescent="0.25">
      <c r="F31" s="2"/>
    </row>
    <row r="32" spans="1:7" x14ac:dyDescent="0.25">
      <c r="F32" s="2"/>
    </row>
    <row r="33" spans="5:6" x14ac:dyDescent="0.25">
      <c r="E33" t="s">
        <v>193</v>
      </c>
      <c r="F33" s="2">
        <f>SUM(F8,F16,F21,F27,F30)</f>
        <v>23406</v>
      </c>
    </row>
  </sheetData>
  <mergeCells count="3">
    <mergeCell ref="A10:G10"/>
    <mergeCell ref="A18:G18"/>
    <mergeCell ref="A23:G2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topLeftCell="C19" workbookViewId="0">
      <selection activeCell="H45" sqref="H45"/>
    </sheetView>
  </sheetViews>
  <sheetFormatPr defaultRowHeight="15" x14ac:dyDescent="0.25"/>
  <cols>
    <col min="1" max="1" width="8.7109375" customWidth="1"/>
    <col min="2" max="2" width="38.7109375" customWidth="1"/>
    <col min="3" max="3" width="9.7109375" customWidth="1"/>
    <col min="4" max="4" width="12.7109375" customWidth="1"/>
    <col min="5" max="5" width="26.7109375" customWidth="1"/>
    <col min="6" max="6" width="13.7109375" customWidth="1"/>
    <col min="7" max="7" width="34.7109375" customWidth="1"/>
  </cols>
  <sheetData>
    <row r="1" spans="1:7" x14ac:dyDescent="0.25">
      <c r="A1" s="3" t="s">
        <v>112</v>
      </c>
      <c r="B1" s="3" t="s">
        <v>113</v>
      </c>
      <c r="C1" s="3" t="s">
        <v>114</v>
      </c>
      <c r="D1" s="3" t="s">
        <v>115</v>
      </c>
      <c r="E1" s="3" t="s">
        <v>123</v>
      </c>
      <c r="F1" s="3" t="s">
        <v>124</v>
      </c>
      <c r="G1" s="3" t="s">
        <v>241</v>
      </c>
    </row>
    <row r="2" spans="1:7" x14ac:dyDescent="0.25">
      <c r="A2" s="3"/>
      <c r="B2" s="3" t="s">
        <v>203</v>
      </c>
      <c r="C2" s="3"/>
      <c r="D2" s="3"/>
      <c r="E2" s="3"/>
      <c r="F2" s="3"/>
      <c r="G2" s="3"/>
    </row>
    <row r="3" spans="1:7" x14ac:dyDescent="0.25">
      <c r="A3" s="3">
        <v>1</v>
      </c>
      <c r="B3" s="3" t="s">
        <v>204</v>
      </c>
      <c r="C3" s="3" t="s">
        <v>65</v>
      </c>
      <c r="D3" s="3">
        <v>300</v>
      </c>
      <c r="E3" s="5">
        <v>3.5</v>
      </c>
      <c r="F3" s="5">
        <v>1050</v>
      </c>
      <c r="G3" s="3" t="s">
        <v>225</v>
      </c>
    </row>
    <row r="4" spans="1:7" x14ac:dyDescent="0.25">
      <c r="A4" s="3">
        <v>2</v>
      </c>
      <c r="B4" s="3" t="s">
        <v>205</v>
      </c>
      <c r="C4" s="3" t="s">
        <v>65</v>
      </c>
      <c r="D4" s="3">
        <v>50</v>
      </c>
      <c r="E4" s="5">
        <v>5.8</v>
      </c>
      <c r="F4" s="5">
        <v>290</v>
      </c>
      <c r="G4" s="3" t="s">
        <v>226</v>
      </c>
    </row>
    <row r="5" spans="1:7" x14ac:dyDescent="0.25">
      <c r="A5" s="3">
        <v>3</v>
      </c>
      <c r="B5" s="3" t="s">
        <v>206</v>
      </c>
      <c r="C5" s="3" t="s">
        <v>65</v>
      </c>
      <c r="D5" s="3">
        <v>80</v>
      </c>
      <c r="E5" s="5">
        <v>8.5</v>
      </c>
      <c r="F5" s="5">
        <v>680</v>
      </c>
      <c r="G5" s="3" t="s">
        <v>227</v>
      </c>
    </row>
    <row r="6" spans="1:7" x14ac:dyDescent="0.25">
      <c r="E6" t="s">
        <v>217</v>
      </c>
      <c r="F6" s="2">
        <v>2020</v>
      </c>
    </row>
    <row r="8" spans="1:7" x14ac:dyDescent="0.25">
      <c r="A8" s="20" t="s">
        <v>207</v>
      </c>
      <c r="B8" s="21"/>
      <c r="C8" s="21"/>
      <c r="D8" s="21"/>
      <c r="E8" s="21"/>
      <c r="F8" s="21"/>
      <c r="G8" s="22"/>
    </row>
    <row r="9" spans="1:7" x14ac:dyDescent="0.25">
      <c r="A9" s="3">
        <v>4</v>
      </c>
      <c r="B9" s="3" t="s">
        <v>43</v>
      </c>
      <c r="C9" s="3" t="s">
        <v>68</v>
      </c>
      <c r="D9" s="3">
        <v>10</v>
      </c>
      <c r="E9" s="5">
        <v>45</v>
      </c>
      <c r="F9" s="5">
        <v>450</v>
      </c>
      <c r="G9" s="3" t="s">
        <v>228</v>
      </c>
    </row>
    <row r="10" spans="1:7" x14ac:dyDescent="0.25">
      <c r="A10" s="3">
        <v>5</v>
      </c>
      <c r="B10" s="3" t="s">
        <v>44</v>
      </c>
      <c r="C10" s="3" t="s">
        <v>68</v>
      </c>
      <c r="D10" s="3">
        <v>6</v>
      </c>
      <c r="E10" s="5">
        <v>52</v>
      </c>
      <c r="F10" s="5">
        <v>312</v>
      </c>
      <c r="G10" s="3" t="s">
        <v>229</v>
      </c>
    </row>
    <row r="11" spans="1:7" x14ac:dyDescent="0.25">
      <c r="A11" s="3">
        <v>6</v>
      </c>
      <c r="B11" s="3" t="s">
        <v>45</v>
      </c>
      <c r="C11" s="3" t="s">
        <v>68</v>
      </c>
      <c r="D11" s="3">
        <v>3</v>
      </c>
      <c r="E11" s="5">
        <v>68</v>
      </c>
      <c r="F11" s="5">
        <v>204</v>
      </c>
      <c r="G11" s="3" t="s">
        <v>230</v>
      </c>
    </row>
    <row r="12" spans="1:7" x14ac:dyDescent="0.25">
      <c r="E12" t="s">
        <v>218</v>
      </c>
      <c r="F12" s="2">
        <v>966</v>
      </c>
    </row>
    <row r="14" spans="1:7" x14ac:dyDescent="0.25">
      <c r="A14" s="20" t="s">
        <v>208</v>
      </c>
      <c r="B14" s="21"/>
      <c r="C14" s="21"/>
      <c r="D14" s="21"/>
      <c r="E14" s="21"/>
      <c r="F14" s="21"/>
      <c r="G14" s="22"/>
    </row>
    <row r="15" spans="1:7" x14ac:dyDescent="0.25">
      <c r="A15" s="3">
        <v>7</v>
      </c>
      <c r="B15" s="3" t="s">
        <v>46</v>
      </c>
      <c r="C15" s="3" t="s">
        <v>68</v>
      </c>
      <c r="D15" s="3">
        <v>30</v>
      </c>
      <c r="E15" s="5">
        <v>12</v>
      </c>
      <c r="F15" s="5">
        <v>360</v>
      </c>
      <c r="G15" s="3" t="s">
        <v>103</v>
      </c>
    </row>
    <row r="16" spans="1:7" x14ac:dyDescent="0.25">
      <c r="A16" s="3">
        <v>8</v>
      </c>
      <c r="B16" s="3" t="s">
        <v>47</v>
      </c>
      <c r="C16" s="3" t="s">
        <v>68</v>
      </c>
      <c r="D16" s="3">
        <v>15</v>
      </c>
      <c r="E16" s="5">
        <v>18</v>
      </c>
      <c r="F16" s="5">
        <v>270</v>
      </c>
      <c r="G16" s="3" t="s">
        <v>231</v>
      </c>
    </row>
    <row r="17" spans="1:7" x14ac:dyDescent="0.25">
      <c r="A17" s="3">
        <v>9</v>
      </c>
      <c r="B17" s="3" t="s">
        <v>48</v>
      </c>
      <c r="C17" s="3" t="s">
        <v>68</v>
      </c>
      <c r="D17" s="3">
        <v>4</v>
      </c>
      <c r="E17" s="5">
        <v>25</v>
      </c>
      <c r="F17" s="5">
        <v>100</v>
      </c>
      <c r="G17" s="3" t="s">
        <v>232</v>
      </c>
    </row>
    <row r="18" spans="1:7" x14ac:dyDescent="0.25">
      <c r="A18" s="3">
        <v>10</v>
      </c>
      <c r="B18" s="3" t="s">
        <v>49</v>
      </c>
      <c r="C18" s="3" t="s">
        <v>68</v>
      </c>
      <c r="D18" s="3">
        <v>8</v>
      </c>
      <c r="E18" s="5">
        <v>22</v>
      </c>
      <c r="F18" s="5">
        <v>176</v>
      </c>
      <c r="G18" s="3" t="s">
        <v>233</v>
      </c>
    </row>
    <row r="19" spans="1:7" x14ac:dyDescent="0.25">
      <c r="E19" t="s">
        <v>219</v>
      </c>
      <c r="F19" s="2">
        <v>906</v>
      </c>
    </row>
    <row r="21" spans="1:7" x14ac:dyDescent="0.25">
      <c r="A21" s="26" t="s">
        <v>209</v>
      </c>
      <c r="B21" s="26"/>
      <c r="C21" s="26"/>
      <c r="D21" s="26"/>
      <c r="E21" s="26"/>
      <c r="F21" s="26"/>
      <c r="G21" s="26"/>
    </row>
    <row r="22" spans="1:7" x14ac:dyDescent="0.25">
      <c r="A22" s="3">
        <v>11</v>
      </c>
      <c r="B22" s="3" t="s">
        <v>50</v>
      </c>
      <c r="C22" s="3" t="s">
        <v>68</v>
      </c>
      <c r="D22" s="3">
        <v>15</v>
      </c>
      <c r="E22" s="5">
        <v>10.5</v>
      </c>
      <c r="F22" s="5">
        <v>157.5</v>
      </c>
      <c r="G22" s="3" t="s">
        <v>234</v>
      </c>
    </row>
    <row r="23" spans="1:7" x14ac:dyDescent="0.25">
      <c r="A23" s="3">
        <v>12</v>
      </c>
      <c r="B23" s="3" t="s">
        <v>51</v>
      </c>
      <c r="C23" s="3" t="s">
        <v>68</v>
      </c>
      <c r="D23" s="3">
        <v>12</v>
      </c>
      <c r="E23" s="5">
        <v>14</v>
      </c>
      <c r="F23" s="5">
        <v>168</v>
      </c>
      <c r="G23" s="3" t="s">
        <v>235</v>
      </c>
    </row>
    <row r="24" spans="1:7" x14ac:dyDescent="0.25">
      <c r="A24" s="3">
        <v>13</v>
      </c>
      <c r="B24" s="3" t="s">
        <v>52</v>
      </c>
      <c r="C24" s="3" t="s">
        <v>68</v>
      </c>
      <c r="D24" s="3">
        <v>8</v>
      </c>
      <c r="E24" s="5">
        <v>22</v>
      </c>
      <c r="F24" s="5">
        <v>176</v>
      </c>
      <c r="G24" s="3" t="s">
        <v>236</v>
      </c>
    </row>
    <row r="25" spans="1:7" x14ac:dyDescent="0.25">
      <c r="E25" t="s">
        <v>220</v>
      </c>
      <c r="F25" s="2">
        <v>501.5</v>
      </c>
    </row>
    <row r="27" spans="1:7" x14ac:dyDescent="0.25">
      <c r="A27" s="26" t="s">
        <v>210</v>
      </c>
      <c r="B27" s="26"/>
      <c r="C27" s="26"/>
      <c r="D27" s="26"/>
      <c r="E27" s="26"/>
      <c r="F27" s="26"/>
      <c r="G27" s="26"/>
    </row>
    <row r="28" spans="1:7" x14ac:dyDescent="0.25">
      <c r="A28" s="3">
        <v>14</v>
      </c>
      <c r="B28" s="3" t="s">
        <v>53</v>
      </c>
      <c r="C28" s="3" t="s">
        <v>68</v>
      </c>
      <c r="D28" s="3">
        <v>1</v>
      </c>
      <c r="E28" s="5">
        <v>850</v>
      </c>
      <c r="F28" s="5">
        <v>850</v>
      </c>
      <c r="G28" s="3" t="s">
        <v>237</v>
      </c>
    </row>
    <row r="29" spans="1:7" x14ac:dyDescent="0.25">
      <c r="A29" s="3">
        <v>15</v>
      </c>
      <c r="B29" s="3" t="s">
        <v>54</v>
      </c>
      <c r="C29" s="3" t="s">
        <v>68</v>
      </c>
      <c r="D29" s="3">
        <v>57</v>
      </c>
      <c r="E29" s="5">
        <v>8</v>
      </c>
      <c r="F29" s="5">
        <v>456</v>
      </c>
      <c r="G29" s="3" t="s">
        <v>238</v>
      </c>
    </row>
    <row r="30" spans="1:7" x14ac:dyDescent="0.25">
      <c r="E30" t="s">
        <v>221</v>
      </c>
      <c r="F30" s="2">
        <v>1306</v>
      </c>
    </row>
    <row r="32" spans="1:7" x14ac:dyDescent="0.25">
      <c r="A32" s="20" t="s">
        <v>211</v>
      </c>
      <c r="B32" s="21"/>
      <c r="C32" s="21"/>
      <c r="D32" s="21"/>
      <c r="E32" s="21"/>
      <c r="F32" s="21"/>
      <c r="G32" s="22"/>
    </row>
    <row r="33" spans="1:8" x14ac:dyDescent="0.25">
      <c r="A33" s="3">
        <v>16</v>
      </c>
      <c r="B33" s="3" t="s">
        <v>212</v>
      </c>
      <c r="C33" s="3" t="s">
        <v>65</v>
      </c>
      <c r="D33" s="3">
        <v>150</v>
      </c>
      <c r="E33" s="5">
        <v>2.5</v>
      </c>
      <c r="F33" s="5">
        <v>375</v>
      </c>
      <c r="G33" s="3" t="s">
        <v>239</v>
      </c>
    </row>
    <row r="34" spans="1:8" x14ac:dyDescent="0.25">
      <c r="A34" s="3">
        <v>17</v>
      </c>
      <c r="B34" s="3" t="s">
        <v>213</v>
      </c>
      <c r="C34" s="3" t="s">
        <v>65</v>
      </c>
      <c r="D34" s="3">
        <v>100</v>
      </c>
      <c r="E34" s="5">
        <v>2.8</v>
      </c>
      <c r="F34" s="5">
        <v>280</v>
      </c>
      <c r="G34" s="3" t="s">
        <v>239</v>
      </c>
    </row>
    <row r="35" spans="1:8" x14ac:dyDescent="0.25">
      <c r="A35" s="3">
        <v>18</v>
      </c>
      <c r="B35" s="3" t="s">
        <v>214</v>
      </c>
      <c r="C35" s="3" t="s">
        <v>68</v>
      </c>
      <c r="D35" s="3">
        <v>5</v>
      </c>
      <c r="E35" s="5">
        <v>45</v>
      </c>
      <c r="F35" s="5">
        <v>225</v>
      </c>
      <c r="G35" s="3" t="s">
        <v>240</v>
      </c>
    </row>
    <row r="36" spans="1:8" x14ac:dyDescent="0.25">
      <c r="E36" t="s">
        <v>222</v>
      </c>
      <c r="F36" s="2">
        <v>880</v>
      </c>
    </row>
    <row r="38" spans="1:8" x14ac:dyDescent="0.25">
      <c r="A38" s="20" t="s">
        <v>215</v>
      </c>
      <c r="B38" s="21"/>
      <c r="C38" s="21"/>
      <c r="D38" s="21"/>
      <c r="E38" s="21"/>
      <c r="F38" s="21"/>
      <c r="G38" s="22"/>
    </row>
    <row r="39" spans="1:8" x14ac:dyDescent="0.25">
      <c r="A39" s="3">
        <v>19</v>
      </c>
      <c r="B39" s="3" t="s">
        <v>216</v>
      </c>
      <c r="C39" s="3" t="s">
        <v>68</v>
      </c>
      <c r="D39" s="3">
        <v>25</v>
      </c>
      <c r="E39" s="3">
        <v>32</v>
      </c>
      <c r="F39" s="5">
        <v>800</v>
      </c>
      <c r="G39" s="3" t="s">
        <v>111</v>
      </c>
    </row>
    <row r="40" spans="1:8" x14ac:dyDescent="0.25">
      <c r="E40" t="s">
        <v>223</v>
      </c>
      <c r="F40" s="2">
        <v>800</v>
      </c>
    </row>
    <row r="41" spans="1:8" x14ac:dyDescent="0.25">
      <c r="F41" s="1"/>
    </row>
    <row r="42" spans="1:8" x14ac:dyDescent="0.25">
      <c r="A42" s="3">
        <v>20</v>
      </c>
      <c r="B42" s="3" t="s">
        <v>122</v>
      </c>
      <c r="C42" s="3" t="s">
        <v>61</v>
      </c>
      <c r="D42" s="3">
        <v>680</v>
      </c>
      <c r="E42" s="3">
        <v>25</v>
      </c>
      <c r="F42" s="7">
        <f>SUM(E42*D42)</f>
        <v>17000</v>
      </c>
      <c r="G42" s="3"/>
    </row>
    <row r="43" spans="1:8" x14ac:dyDescent="0.25">
      <c r="F43" s="1"/>
    </row>
    <row r="44" spans="1:8" x14ac:dyDescent="0.25">
      <c r="E44" t="s">
        <v>224</v>
      </c>
      <c r="F44" s="2">
        <f>SUM(F42,F36,F40,F30,F25,F19,F12,F6)</f>
        <v>24379.5</v>
      </c>
    </row>
    <row r="45" spans="1:8" x14ac:dyDescent="0.25">
      <c r="H45" s="32"/>
    </row>
  </sheetData>
  <mergeCells count="6">
    <mergeCell ref="A38:G38"/>
    <mergeCell ref="A8:G8"/>
    <mergeCell ref="A14:G14"/>
    <mergeCell ref="A21:G21"/>
    <mergeCell ref="A27:G27"/>
    <mergeCell ref="A32:G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tabSelected="1" workbookViewId="0">
      <selection activeCell="K8" sqref="K8"/>
    </sheetView>
  </sheetViews>
  <sheetFormatPr defaultRowHeight="15" x14ac:dyDescent="0.25"/>
  <cols>
    <col min="1" max="1" width="22.7109375" customWidth="1"/>
    <col min="2" max="2" width="18.7109375" customWidth="1"/>
    <col min="3" max="3" width="16.7109375" customWidth="1"/>
    <col min="4" max="4" width="15.7109375" customWidth="1"/>
    <col min="5" max="5" width="16.7109375" customWidth="1"/>
  </cols>
  <sheetData>
    <row r="1" spans="1:5" x14ac:dyDescent="0.25">
      <c r="A1" s="3" t="s">
        <v>250</v>
      </c>
      <c r="B1" s="3" t="s">
        <v>251</v>
      </c>
      <c r="C1" s="3" t="s">
        <v>252</v>
      </c>
      <c r="D1" s="3" t="s">
        <v>253</v>
      </c>
      <c r="E1" s="3" t="s">
        <v>254</v>
      </c>
    </row>
    <row r="2" spans="1:5" x14ac:dyDescent="0.25">
      <c r="A2" s="3" t="s">
        <v>242</v>
      </c>
      <c r="B2" s="5">
        <v>6172.77</v>
      </c>
      <c r="C2" s="5">
        <v>0</v>
      </c>
      <c r="D2" s="5">
        <v>6172.77</v>
      </c>
      <c r="E2" s="33">
        <v>2.06E-2</v>
      </c>
    </row>
    <row r="3" spans="1:5" x14ac:dyDescent="0.25">
      <c r="A3" s="3" t="s">
        <v>243</v>
      </c>
      <c r="B3" s="5">
        <v>5284.9</v>
      </c>
      <c r="C3" s="5">
        <v>8100.35</v>
      </c>
      <c r="D3" s="5">
        <v>13385.25</v>
      </c>
      <c r="E3" s="33">
        <v>4.4600000000000001E-2</v>
      </c>
    </row>
    <row r="4" spans="1:5" x14ac:dyDescent="0.25">
      <c r="A4" s="3" t="s">
        <v>244</v>
      </c>
      <c r="B4" s="5">
        <v>15946.5</v>
      </c>
      <c r="C4" s="5">
        <v>39790.949999999997</v>
      </c>
      <c r="D4" s="5">
        <f>SUM(C4,B4)</f>
        <v>55737.45</v>
      </c>
      <c r="E4" s="33">
        <v>0.18579999999999999</v>
      </c>
    </row>
    <row r="5" spans="1:5" x14ac:dyDescent="0.25">
      <c r="A5" s="3" t="s">
        <v>245</v>
      </c>
      <c r="B5" t="s">
        <v>342</v>
      </c>
      <c r="C5" s="5">
        <v>3850</v>
      </c>
      <c r="D5" s="5">
        <v>3850</v>
      </c>
      <c r="E5" s="33">
        <v>1.2800000000000001E-2</v>
      </c>
    </row>
    <row r="6" spans="1:5" x14ac:dyDescent="0.25">
      <c r="A6" s="3" t="s">
        <v>246</v>
      </c>
      <c r="B6" s="5">
        <v>10796.51</v>
      </c>
      <c r="C6" s="5">
        <v>2080</v>
      </c>
      <c r="D6" s="5">
        <v>12876.51</v>
      </c>
      <c r="E6" s="33">
        <v>4.2900000000000001E-2</v>
      </c>
    </row>
    <row r="7" spans="1:5" x14ac:dyDescent="0.25">
      <c r="A7" s="3" t="s">
        <v>247</v>
      </c>
      <c r="B7" s="5">
        <v>16100</v>
      </c>
      <c r="C7" s="5">
        <v>7306</v>
      </c>
      <c r="D7" s="5">
        <f>SUM(C7,B7)</f>
        <v>23406</v>
      </c>
      <c r="E7" s="33">
        <v>7.8E-2</v>
      </c>
    </row>
    <row r="8" spans="1:5" x14ac:dyDescent="0.25">
      <c r="A8" s="3" t="s">
        <v>248</v>
      </c>
      <c r="B8" s="5">
        <v>25</v>
      </c>
      <c r="C8" s="5">
        <v>7379.5</v>
      </c>
      <c r="D8" s="5">
        <f>SUM(C8*B8)</f>
        <v>184487.5</v>
      </c>
      <c r="E8" s="33">
        <v>0.61509999999999998</v>
      </c>
    </row>
    <row r="9" spans="1:5" x14ac:dyDescent="0.25">
      <c r="B9" s="1"/>
      <c r="C9" s="1"/>
      <c r="D9" s="1"/>
    </row>
    <row r="10" spans="1:5" x14ac:dyDescent="0.25">
      <c r="B10" s="1"/>
      <c r="C10" s="1"/>
      <c r="D10" s="1"/>
    </row>
    <row r="11" spans="1:5" x14ac:dyDescent="0.25">
      <c r="A11" s="9" t="s">
        <v>70</v>
      </c>
      <c r="B11" s="7">
        <f>SUM(B2:B8)</f>
        <v>54325.68</v>
      </c>
      <c r="C11" s="7"/>
      <c r="D11" s="7"/>
      <c r="E11" s="10">
        <v>0.5121</v>
      </c>
    </row>
    <row r="12" spans="1:5" x14ac:dyDescent="0.25">
      <c r="A12" s="9" t="s">
        <v>71</v>
      </c>
      <c r="B12" s="7"/>
      <c r="C12" s="7">
        <f>SUM(C2:C8)</f>
        <v>68506.799999999988</v>
      </c>
      <c r="D12" s="7"/>
      <c r="E12" s="10">
        <v>0.4879</v>
      </c>
    </row>
    <row r="13" spans="1:5" x14ac:dyDescent="0.25">
      <c r="A13" s="9" t="s">
        <v>249</v>
      </c>
      <c r="B13" s="7"/>
      <c r="C13" s="7"/>
      <c r="D13" s="7">
        <f>SUM(D2:D8)</f>
        <v>299915.48</v>
      </c>
      <c r="E13" s="10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6"/>
  <sheetViews>
    <sheetView topLeftCell="A28" workbookViewId="0">
      <selection activeCell="E61" sqref="E61"/>
    </sheetView>
  </sheetViews>
  <sheetFormatPr defaultRowHeight="15" x14ac:dyDescent="0.25"/>
  <cols>
    <col min="1" max="1" width="48.7109375" customWidth="1"/>
    <col min="2" max="2" width="39.7109375" customWidth="1"/>
    <col min="3" max="3" width="12.7109375" customWidth="1"/>
    <col min="4" max="4" width="16.7109375" customWidth="1"/>
    <col min="5" max="5" width="28.7109375" customWidth="1"/>
    <col min="6" max="6" width="43.7109375" customWidth="1"/>
  </cols>
  <sheetData>
    <row r="1" spans="1:6" x14ac:dyDescent="0.25">
      <c r="A1" t="s">
        <v>293</v>
      </c>
    </row>
    <row r="2" spans="1:6" x14ac:dyDescent="0.25">
      <c r="A2" t="s">
        <v>255</v>
      </c>
      <c r="B2" t="s">
        <v>265</v>
      </c>
    </row>
    <row r="4" spans="1:6" x14ac:dyDescent="0.25">
      <c r="A4" s="3" t="s">
        <v>256</v>
      </c>
      <c r="B4" s="3" t="s">
        <v>114</v>
      </c>
      <c r="C4" s="3" t="s">
        <v>115</v>
      </c>
      <c r="D4" s="3" t="s">
        <v>123</v>
      </c>
      <c r="E4" s="3" t="s">
        <v>124</v>
      </c>
      <c r="F4" s="3" t="s">
        <v>202</v>
      </c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20" t="s">
        <v>257</v>
      </c>
      <c r="B6" s="21"/>
      <c r="C6" s="21"/>
      <c r="D6" s="21"/>
      <c r="E6" s="21"/>
      <c r="F6" s="22"/>
    </row>
    <row r="7" spans="1:6" x14ac:dyDescent="0.25">
      <c r="A7" s="3" t="s">
        <v>18</v>
      </c>
      <c r="B7" s="3" t="s">
        <v>57</v>
      </c>
      <c r="C7" s="3">
        <v>18.25</v>
      </c>
      <c r="D7" s="5">
        <v>85</v>
      </c>
      <c r="E7" s="5">
        <v>1551.25</v>
      </c>
      <c r="F7" s="3" t="s">
        <v>269</v>
      </c>
    </row>
    <row r="8" spans="1:6" x14ac:dyDescent="0.25">
      <c r="A8" s="3" t="s">
        <v>19</v>
      </c>
      <c r="B8" s="3" t="s">
        <v>57</v>
      </c>
      <c r="C8" s="3">
        <v>6.08</v>
      </c>
      <c r="D8" s="5">
        <v>95</v>
      </c>
      <c r="E8" s="5">
        <v>577.6</v>
      </c>
      <c r="F8" s="3" t="s">
        <v>139</v>
      </c>
    </row>
    <row r="9" spans="1:6" x14ac:dyDescent="0.25">
      <c r="A9" s="3" t="s">
        <v>20</v>
      </c>
      <c r="B9" s="3" t="s">
        <v>62</v>
      </c>
      <c r="C9" s="3">
        <v>54</v>
      </c>
      <c r="D9" s="5">
        <v>35.5</v>
      </c>
      <c r="E9" s="5">
        <v>1917</v>
      </c>
      <c r="F9" s="3" t="s">
        <v>270</v>
      </c>
    </row>
    <row r="10" spans="1:6" x14ac:dyDescent="0.25">
      <c r="A10" s="3" t="s">
        <v>21</v>
      </c>
      <c r="B10" s="3" t="s">
        <v>63</v>
      </c>
      <c r="C10" s="3">
        <v>321</v>
      </c>
      <c r="D10" s="5">
        <v>28.5</v>
      </c>
      <c r="E10" s="5">
        <v>9148.5</v>
      </c>
      <c r="F10" s="3" t="s">
        <v>148</v>
      </c>
    </row>
    <row r="11" spans="1:6" x14ac:dyDescent="0.25">
      <c r="A11" s="3" t="s">
        <v>129</v>
      </c>
      <c r="B11" s="3" t="s">
        <v>64</v>
      </c>
      <c r="C11" s="3">
        <v>477</v>
      </c>
      <c r="D11" s="5">
        <v>8.5</v>
      </c>
      <c r="E11" s="5">
        <v>4054.5</v>
      </c>
      <c r="F11" s="3" t="s">
        <v>271</v>
      </c>
    </row>
    <row r="12" spans="1:6" x14ac:dyDescent="0.25">
      <c r="A12" s="3" t="s">
        <v>23</v>
      </c>
      <c r="B12" s="3" t="s">
        <v>65</v>
      </c>
      <c r="C12" s="3">
        <v>51.07</v>
      </c>
      <c r="D12" s="5">
        <v>45</v>
      </c>
      <c r="E12" s="5">
        <v>2298.15</v>
      </c>
      <c r="F12" s="3" t="s">
        <v>272</v>
      </c>
    </row>
    <row r="13" spans="1:6" x14ac:dyDescent="0.25">
      <c r="A13" s="3" t="s">
        <v>258</v>
      </c>
      <c r="B13" s="3" t="s">
        <v>66</v>
      </c>
      <c r="C13" s="3">
        <v>32</v>
      </c>
      <c r="D13" s="5">
        <v>65</v>
      </c>
      <c r="E13" s="5">
        <v>2080</v>
      </c>
      <c r="F13" s="3" t="s">
        <v>273</v>
      </c>
    </row>
    <row r="14" spans="1:6" x14ac:dyDescent="0.25">
      <c r="E14" t="s">
        <v>266</v>
      </c>
      <c r="F14" s="2">
        <v>21627</v>
      </c>
    </row>
    <row r="16" spans="1:6" x14ac:dyDescent="0.25">
      <c r="A16" s="26" t="s">
        <v>1</v>
      </c>
      <c r="B16" s="26"/>
      <c r="C16" s="26"/>
      <c r="D16" s="26"/>
      <c r="E16" s="26"/>
      <c r="F16" s="26"/>
    </row>
    <row r="17" spans="1:6" x14ac:dyDescent="0.25">
      <c r="A17" s="3" t="s">
        <v>181</v>
      </c>
      <c r="B17" s="3" t="s">
        <v>65</v>
      </c>
      <c r="C17" s="3">
        <v>80</v>
      </c>
      <c r="D17" s="5">
        <v>12.5</v>
      </c>
      <c r="E17" s="5">
        <v>1000</v>
      </c>
      <c r="F17" s="3" t="s">
        <v>274</v>
      </c>
    </row>
    <row r="18" spans="1:6" x14ac:dyDescent="0.25">
      <c r="A18" s="3" t="s">
        <v>182</v>
      </c>
      <c r="B18" s="3" t="s">
        <v>65</v>
      </c>
      <c r="C18" s="3">
        <v>60</v>
      </c>
      <c r="D18" s="5">
        <v>8</v>
      </c>
      <c r="E18" s="5">
        <v>480</v>
      </c>
      <c r="F18" s="3" t="s">
        <v>275</v>
      </c>
    </row>
    <row r="19" spans="1:6" x14ac:dyDescent="0.25">
      <c r="A19" s="3" t="s">
        <v>183</v>
      </c>
      <c r="B19" s="3" t="s">
        <v>65</v>
      </c>
      <c r="C19" s="3">
        <v>40</v>
      </c>
      <c r="D19" s="5">
        <v>18</v>
      </c>
      <c r="E19" s="5">
        <v>720</v>
      </c>
      <c r="F19" s="3" t="s">
        <v>276</v>
      </c>
    </row>
    <row r="20" spans="1:6" x14ac:dyDescent="0.25">
      <c r="A20" s="3" t="s">
        <v>184</v>
      </c>
      <c r="B20" s="3" t="s">
        <v>65</v>
      </c>
      <c r="C20" s="3">
        <v>30</v>
      </c>
      <c r="D20" s="5">
        <v>25</v>
      </c>
      <c r="E20" s="5">
        <v>750</v>
      </c>
      <c r="F20" s="3" t="s">
        <v>277</v>
      </c>
    </row>
    <row r="21" spans="1:6" x14ac:dyDescent="0.25">
      <c r="A21" s="3" t="s">
        <v>185</v>
      </c>
      <c r="B21" s="3" t="s">
        <v>65</v>
      </c>
      <c r="C21" s="3">
        <v>20</v>
      </c>
      <c r="D21" s="5">
        <v>45</v>
      </c>
      <c r="E21" s="5">
        <v>900</v>
      </c>
      <c r="F21" s="3" t="s">
        <v>278</v>
      </c>
    </row>
    <row r="22" spans="1:6" x14ac:dyDescent="0.25">
      <c r="A22" s="3" t="s">
        <v>259</v>
      </c>
      <c r="B22" s="3" t="s">
        <v>67</v>
      </c>
      <c r="C22" s="3">
        <v>1</v>
      </c>
      <c r="D22" s="5">
        <v>850</v>
      </c>
      <c r="E22" s="5">
        <v>850</v>
      </c>
      <c r="F22" s="3" t="s">
        <v>196</v>
      </c>
    </row>
    <row r="23" spans="1:6" x14ac:dyDescent="0.25">
      <c r="A23" s="3" t="s">
        <v>31</v>
      </c>
      <c r="B23" s="3" t="s">
        <v>68</v>
      </c>
      <c r="C23" s="3">
        <v>6</v>
      </c>
      <c r="D23" s="5">
        <v>45</v>
      </c>
      <c r="E23" s="5">
        <v>270</v>
      </c>
      <c r="F23" s="3" t="s">
        <v>279</v>
      </c>
    </row>
    <row r="24" spans="1:6" x14ac:dyDescent="0.25">
      <c r="A24" s="3" t="s">
        <v>32</v>
      </c>
      <c r="B24" s="3" t="s">
        <v>68</v>
      </c>
      <c r="C24" s="3">
        <v>8</v>
      </c>
      <c r="D24" s="5">
        <v>35</v>
      </c>
      <c r="E24" s="5">
        <v>280</v>
      </c>
      <c r="F24" s="3" t="s">
        <v>279</v>
      </c>
    </row>
    <row r="25" spans="1:6" x14ac:dyDescent="0.25">
      <c r="A25" s="3" t="s">
        <v>260</v>
      </c>
      <c r="B25" s="3" t="s">
        <v>68</v>
      </c>
      <c r="C25" s="3">
        <v>2</v>
      </c>
      <c r="D25" s="5">
        <v>85</v>
      </c>
      <c r="E25" s="5">
        <v>170</v>
      </c>
      <c r="F25" s="3" t="s">
        <v>280</v>
      </c>
    </row>
    <row r="26" spans="1:6" x14ac:dyDescent="0.25">
      <c r="A26" s="3" t="s">
        <v>34</v>
      </c>
      <c r="B26" s="3" t="s">
        <v>68</v>
      </c>
      <c r="C26" s="3">
        <v>8</v>
      </c>
      <c r="D26" s="5">
        <v>32</v>
      </c>
      <c r="E26" s="5">
        <v>256</v>
      </c>
      <c r="F26" s="3" t="s">
        <v>281</v>
      </c>
    </row>
    <row r="27" spans="1:6" x14ac:dyDescent="0.25">
      <c r="A27" s="3" t="s">
        <v>261</v>
      </c>
      <c r="B27" s="3" t="s">
        <v>68</v>
      </c>
      <c r="C27" s="3">
        <v>2</v>
      </c>
      <c r="D27" s="5">
        <v>120</v>
      </c>
      <c r="E27" s="5">
        <v>240</v>
      </c>
      <c r="F27" s="3" t="s">
        <v>199</v>
      </c>
    </row>
    <row r="28" spans="1:6" x14ac:dyDescent="0.25">
      <c r="A28" s="3" t="s">
        <v>36</v>
      </c>
      <c r="B28" s="3" t="s">
        <v>68</v>
      </c>
      <c r="C28" s="3">
        <v>6</v>
      </c>
      <c r="D28" s="5">
        <v>45</v>
      </c>
      <c r="E28" s="5">
        <v>270</v>
      </c>
      <c r="F28" s="3" t="s">
        <v>282</v>
      </c>
    </row>
    <row r="29" spans="1:6" x14ac:dyDescent="0.25">
      <c r="A29" s="3" t="s">
        <v>37</v>
      </c>
      <c r="B29" s="3" t="s">
        <v>62</v>
      </c>
      <c r="C29" s="3">
        <v>8</v>
      </c>
      <c r="D29" s="5">
        <v>48</v>
      </c>
      <c r="E29" s="5">
        <v>384</v>
      </c>
      <c r="F29" s="3" t="s">
        <v>283</v>
      </c>
    </row>
    <row r="30" spans="1:6" x14ac:dyDescent="0.25">
      <c r="A30" s="3" t="s">
        <v>38</v>
      </c>
      <c r="B30" s="3" t="s">
        <v>62</v>
      </c>
      <c r="C30" s="3">
        <v>12</v>
      </c>
      <c r="D30" s="5">
        <v>52</v>
      </c>
      <c r="E30" s="5">
        <v>624</v>
      </c>
      <c r="F30" s="3" t="s">
        <v>284</v>
      </c>
    </row>
    <row r="31" spans="1:6" x14ac:dyDescent="0.25">
      <c r="A31" s="3" t="s">
        <v>39</v>
      </c>
      <c r="B31" s="3" t="s">
        <v>69</v>
      </c>
      <c r="C31" s="3">
        <v>4</v>
      </c>
      <c r="D31" s="5">
        <v>28</v>
      </c>
      <c r="E31" s="5">
        <v>112</v>
      </c>
      <c r="F31" s="3" t="s">
        <v>201</v>
      </c>
    </row>
    <row r="32" spans="1:6" x14ac:dyDescent="0.25">
      <c r="E32" t="s">
        <v>267</v>
      </c>
      <c r="F32" s="2">
        <v>7306</v>
      </c>
    </row>
    <row r="34" spans="1:6" x14ac:dyDescent="0.25">
      <c r="A34" s="26" t="s">
        <v>2</v>
      </c>
      <c r="B34" s="26"/>
      <c r="C34" s="26"/>
      <c r="D34" s="26"/>
      <c r="E34" s="26"/>
      <c r="F34" s="26"/>
    </row>
    <row r="35" spans="1:6" x14ac:dyDescent="0.25">
      <c r="A35" s="3" t="s">
        <v>40</v>
      </c>
      <c r="B35" s="3" t="s">
        <v>65</v>
      </c>
      <c r="C35" s="3">
        <v>300</v>
      </c>
      <c r="D35" s="5">
        <v>3.5</v>
      </c>
      <c r="E35" s="5">
        <v>1050</v>
      </c>
      <c r="F35" s="3" t="s">
        <v>285</v>
      </c>
    </row>
    <row r="36" spans="1:6" x14ac:dyDescent="0.25">
      <c r="A36" s="3" t="s">
        <v>41</v>
      </c>
      <c r="B36" s="3" t="s">
        <v>65</v>
      </c>
      <c r="C36" s="3">
        <v>50</v>
      </c>
      <c r="D36" s="5">
        <v>5.8</v>
      </c>
      <c r="E36" s="5">
        <v>290</v>
      </c>
      <c r="F36" s="3" t="s">
        <v>286</v>
      </c>
    </row>
    <row r="37" spans="1:6" x14ac:dyDescent="0.25">
      <c r="A37" s="3" t="s">
        <v>42</v>
      </c>
      <c r="B37" s="3" t="s">
        <v>65</v>
      </c>
      <c r="C37" s="3">
        <v>80</v>
      </c>
      <c r="D37" s="5">
        <v>8.5</v>
      </c>
      <c r="E37" s="5">
        <v>680</v>
      </c>
      <c r="F37" s="3" t="s">
        <v>287</v>
      </c>
    </row>
    <row r="38" spans="1:6" x14ac:dyDescent="0.25">
      <c r="A38" s="3" t="s">
        <v>43</v>
      </c>
      <c r="B38" s="3" t="s">
        <v>68</v>
      </c>
      <c r="C38" s="3">
        <v>10</v>
      </c>
      <c r="D38" s="5">
        <v>45</v>
      </c>
      <c r="E38" s="5">
        <v>450</v>
      </c>
      <c r="F38" s="3" t="s">
        <v>288</v>
      </c>
    </row>
    <row r="39" spans="1:6" x14ac:dyDescent="0.25">
      <c r="A39" s="3" t="s">
        <v>44</v>
      </c>
      <c r="B39" s="3" t="s">
        <v>68</v>
      </c>
      <c r="C39" s="3">
        <v>6</v>
      </c>
      <c r="D39" s="5">
        <v>52</v>
      </c>
      <c r="E39" s="5">
        <v>312</v>
      </c>
      <c r="F39" s="3" t="s">
        <v>289</v>
      </c>
    </row>
    <row r="40" spans="1:6" x14ac:dyDescent="0.25">
      <c r="A40" s="3" t="s">
        <v>45</v>
      </c>
      <c r="B40" s="3" t="s">
        <v>68</v>
      </c>
      <c r="C40" s="3">
        <v>3</v>
      </c>
      <c r="D40" s="5">
        <v>68</v>
      </c>
      <c r="E40" s="5">
        <v>204</v>
      </c>
      <c r="F40" s="3" t="s">
        <v>230</v>
      </c>
    </row>
    <row r="41" spans="1:6" x14ac:dyDescent="0.25">
      <c r="A41" s="3" t="s">
        <v>46</v>
      </c>
      <c r="B41" s="3" t="s">
        <v>68</v>
      </c>
      <c r="C41" s="3">
        <v>30</v>
      </c>
      <c r="D41" s="5">
        <v>12</v>
      </c>
      <c r="E41" s="5">
        <v>360</v>
      </c>
      <c r="F41" s="3" t="s">
        <v>103</v>
      </c>
    </row>
    <row r="42" spans="1:6" x14ac:dyDescent="0.25">
      <c r="A42" s="3" t="s">
        <v>47</v>
      </c>
      <c r="B42" s="3" t="s">
        <v>68</v>
      </c>
      <c r="C42" s="3">
        <v>15</v>
      </c>
      <c r="D42" s="5">
        <v>18</v>
      </c>
      <c r="E42" s="5">
        <v>270</v>
      </c>
      <c r="F42" s="3" t="s">
        <v>104</v>
      </c>
    </row>
    <row r="43" spans="1:6" x14ac:dyDescent="0.25">
      <c r="A43" s="3" t="s">
        <v>48</v>
      </c>
      <c r="B43" s="3" t="s">
        <v>68</v>
      </c>
      <c r="C43" s="3">
        <v>4</v>
      </c>
      <c r="D43" s="5">
        <v>25</v>
      </c>
      <c r="E43" s="5">
        <v>100</v>
      </c>
      <c r="F43" s="3" t="s">
        <v>290</v>
      </c>
    </row>
    <row r="44" spans="1:6" x14ac:dyDescent="0.25">
      <c r="A44" s="3" t="s">
        <v>49</v>
      </c>
      <c r="B44" s="3" t="s">
        <v>68</v>
      </c>
      <c r="C44" s="3">
        <v>8</v>
      </c>
      <c r="D44" s="5">
        <v>22</v>
      </c>
      <c r="E44" s="5">
        <v>176</v>
      </c>
      <c r="F44" s="3" t="s">
        <v>106</v>
      </c>
    </row>
    <row r="45" spans="1:6" x14ac:dyDescent="0.25">
      <c r="A45" s="3" t="s">
        <v>50</v>
      </c>
      <c r="B45" s="3" t="s">
        <v>68</v>
      </c>
      <c r="C45" s="3">
        <v>15</v>
      </c>
      <c r="D45" s="5">
        <v>10.5</v>
      </c>
      <c r="E45" s="5">
        <v>157.5</v>
      </c>
      <c r="F45" s="3" t="s">
        <v>107</v>
      </c>
    </row>
    <row r="46" spans="1:6" x14ac:dyDescent="0.25">
      <c r="A46" s="3" t="s">
        <v>51</v>
      </c>
      <c r="B46" s="3" t="s">
        <v>68</v>
      </c>
      <c r="C46" s="3">
        <v>12</v>
      </c>
      <c r="D46" s="5">
        <v>14</v>
      </c>
      <c r="E46" s="5">
        <v>168</v>
      </c>
      <c r="F46" s="3" t="s">
        <v>107</v>
      </c>
    </row>
    <row r="47" spans="1:6" x14ac:dyDescent="0.25">
      <c r="A47" s="3" t="s">
        <v>52</v>
      </c>
      <c r="B47" s="3" t="s">
        <v>68</v>
      </c>
      <c r="C47" s="3">
        <v>8</v>
      </c>
      <c r="D47" s="5">
        <v>22</v>
      </c>
      <c r="E47" s="5">
        <v>176</v>
      </c>
      <c r="F47" s="3" t="s">
        <v>108</v>
      </c>
    </row>
    <row r="48" spans="1:6" x14ac:dyDescent="0.25">
      <c r="A48" s="3" t="s">
        <v>262</v>
      </c>
      <c r="B48" s="3" t="s">
        <v>68</v>
      </c>
      <c r="C48" s="3">
        <v>1</v>
      </c>
      <c r="D48" s="5">
        <v>850</v>
      </c>
      <c r="E48" s="5">
        <v>850</v>
      </c>
      <c r="F48" s="3" t="s">
        <v>109</v>
      </c>
    </row>
    <row r="49" spans="1:6" x14ac:dyDescent="0.25">
      <c r="A49" s="3" t="s">
        <v>263</v>
      </c>
      <c r="B49" s="3" t="s">
        <v>68</v>
      </c>
      <c r="C49" s="3">
        <v>57</v>
      </c>
      <c r="D49" s="5">
        <v>8</v>
      </c>
      <c r="E49" s="5">
        <v>456</v>
      </c>
      <c r="F49" s="3" t="s">
        <v>291</v>
      </c>
    </row>
    <row r="50" spans="1:6" x14ac:dyDescent="0.25">
      <c r="A50" s="3" t="s">
        <v>212</v>
      </c>
      <c r="B50" s="3" t="s">
        <v>65</v>
      </c>
      <c r="C50" s="3">
        <v>150</v>
      </c>
      <c r="D50" s="5">
        <v>2.5</v>
      </c>
      <c r="E50" s="5">
        <v>375</v>
      </c>
      <c r="F50" s="3" t="s">
        <v>292</v>
      </c>
    </row>
    <row r="51" spans="1:6" x14ac:dyDescent="0.25">
      <c r="A51" s="3" t="s">
        <v>213</v>
      </c>
      <c r="B51" s="3" t="s">
        <v>65</v>
      </c>
      <c r="C51" s="3">
        <v>100</v>
      </c>
      <c r="D51" s="5">
        <v>2.8</v>
      </c>
      <c r="E51" s="5">
        <v>280</v>
      </c>
      <c r="F51" s="3" t="s">
        <v>292</v>
      </c>
    </row>
    <row r="52" spans="1:6" x14ac:dyDescent="0.25">
      <c r="A52" s="3" t="s">
        <v>214</v>
      </c>
      <c r="B52" s="3" t="s">
        <v>68</v>
      </c>
      <c r="C52" s="3">
        <v>5</v>
      </c>
      <c r="D52" s="5">
        <v>45</v>
      </c>
      <c r="E52" s="5">
        <v>225</v>
      </c>
      <c r="F52" s="3" t="s">
        <v>240</v>
      </c>
    </row>
    <row r="53" spans="1:6" x14ac:dyDescent="0.25">
      <c r="A53" s="3" t="s">
        <v>216</v>
      </c>
      <c r="B53" s="3" t="s">
        <v>68</v>
      </c>
      <c r="C53" s="3">
        <v>25</v>
      </c>
      <c r="D53" s="5">
        <v>32</v>
      </c>
      <c r="E53" s="5">
        <v>800</v>
      </c>
      <c r="F53" s="3" t="s">
        <v>111</v>
      </c>
    </row>
    <row r="54" spans="1:6" x14ac:dyDescent="0.25">
      <c r="E54" t="s">
        <v>268</v>
      </c>
      <c r="F54" s="2">
        <v>7379.5</v>
      </c>
    </row>
    <row r="56" spans="1:6" x14ac:dyDescent="0.25">
      <c r="A56" s="3" t="s">
        <v>264</v>
      </c>
      <c r="B56" s="27">
        <v>36312.5</v>
      </c>
      <c r="C56" s="28"/>
      <c r="D56" s="28"/>
      <c r="E56" s="29"/>
    </row>
  </sheetData>
  <mergeCells count="4">
    <mergeCell ref="A6:F6"/>
    <mergeCell ref="A16:F16"/>
    <mergeCell ref="A34:F34"/>
    <mergeCell ref="B56:E5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8F9D-19F6-48BA-AE26-B904ABF4FC82}">
  <dimension ref="A1:C10"/>
  <sheetViews>
    <sheetView workbookViewId="0">
      <selection activeCell="F17" sqref="F17"/>
    </sheetView>
  </sheetViews>
  <sheetFormatPr defaultRowHeight="15" x14ac:dyDescent="0.25"/>
  <cols>
    <col min="1" max="1" width="37.28515625" bestFit="1" customWidth="1"/>
    <col min="2" max="2" width="21.140625" bestFit="1" customWidth="1"/>
    <col min="3" max="3" width="13.28515625" bestFit="1" customWidth="1"/>
  </cols>
  <sheetData>
    <row r="1" spans="1:3" x14ac:dyDescent="0.25">
      <c r="A1" s="20" t="s">
        <v>309</v>
      </c>
      <c r="B1" s="21"/>
      <c r="C1" s="22"/>
    </row>
    <row r="2" spans="1:3" x14ac:dyDescent="0.25">
      <c r="A2" s="3" t="s">
        <v>310</v>
      </c>
      <c r="B2" s="3" t="s">
        <v>320</v>
      </c>
      <c r="C2" s="3" t="s">
        <v>319</v>
      </c>
    </row>
    <row r="3" spans="1:3" x14ac:dyDescent="0.25">
      <c r="A3" s="3" t="s">
        <v>311</v>
      </c>
      <c r="B3" s="15">
        <v>0.08</v>
      </c>
      <c r="C3" s="5">
        <v>7855.36</v>
      </c>
    </row>
    <row r="4" spans="1:3" x14ac:dyDescent="0.25">
      <c r="A4" s="3" t="s">
        <v>312</v>
      </c>
      <c r="B4" s="15">
        <v>0.06</v>
      </c>
      <c r="C4" s="5">
        <v>5891.52</v>
      </c>
    </row>
    <row r="5" spans="1:3" x14ac:dyDescent="0.25">
      <c r="A5" s="3" t="s">
        <v>313</v>
      </c>
      <c r="B5" s="15">
        <v>0.02</v>
      </c>
      <c r="C5" s="5">
        <v>14963.84</v>
      </c>
    </row>
    <row r="6" spans="1:3" x14ac:dyDescent="0.25">
      <c r="A6" s="3" t="s">
        <v>314</v>
      </c>
      <c r="B6" s="15">
        <v>0.03</v>
      </c>
      <c r="C6" s="5">
        <v>2945.76</v>
      </c>
    </row>
    <row r="7" spans="1:3" x14ac:dyDescent="0.25">
      <c r="A7" s="3" t="s">
        <v>315</v>
      </c>
      <c r="B7" s="15">
        <v>0.04</v>
      </c>
      <c r="C7" s="5">
        <v>3927.68</v>
      </c>
    </row>
    <row r="8" spans="1:3" x14ac:dyDescent="0.25">
      <c r="A8" s="3" t="s">
        <v>316</v>
      </c>
      <c r="B8" s="15">
        <v>0.01</v>
      </c>
      <c r="C8" s="5">
        <v>981.92</v>
      </c>
    </row>
    <row r="9" spans="1:3" x14ac:dyDescent="0.25">
      <c r="A9" s="3" t="s">
        <v>317</v>
      </c>
      <c r="B9" s="15">
        <v>0.01</v>
      </c>
      <c r="C9" s="5">
        <v>981.92</v>
      </c>
    </row>
    <row r="10" spans="1:3" x14ac:dyDescent="0.25">
      <c r="A10" t="s">
        <v>318</v>
      </c>
      <c r="B10" s="16">
        <f>SUM(B3,B4,B5,B6,B7,B8,B9)</f>
        <v>0.25</v>
      </c>
      <c r="C10" s="17">
        <f>SUM(C3:C9)</f>
        <v>37548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Resumo Executivo</vt:lpstr>
      <vt:lpstr>Fachada</vt:lpstr>
      <vt:lpstr>Remoção e Demolição</vt:lpstr>
      <vt:lpstr>Construção</vt:lpstr>
      <vt:lpstr>Acabamentos</vt:lpstr>
      <vt:lpstr>Louças e Acessórios</vt:lpstr>
      <vt:lpstr>Complementos</vt:lpstr>
      <vt:lpstr>Hidrossanitários</vt:lpstr>
      <vt:lpstr>Elétricos</vt:lpstr>
      <vt:lpstr>Resumo Geral</vt:lpstr>
      <vt:lpstr>Lista de Materiais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Walhyson Moreira</dc:creator>
  <cp:lastModifiedBy>Walhyson Moreira</cp:lastModifiedBy>
  <dcterms:created xsi:type="dcterms:W3CDTF">2025-11-20T18:54:14Z</dcterms:created>
  <dcterms:modified xsi:type="dcterms:W3CDTF">2025-11-25T18:54:29Z</dcterms:modified>
</cp:coreProperties>
</file>